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AFC6D5A3-D907-4308-AA7F-281BE350DDAA}" xr6:coauthVersionLast="47" xr6:coauthVersionMax="47" xr10:uidLastSave="{00000000-0000-0000-0000-000000000000}"/>
  <workbookProtection workbookAlgorithmName="SHA-512" workbookHashValue="ttSl+czy+zVFarb+3LQXbEqPq373fD5f4OkPWLES6QFOg3YPf9dm8+0Q2kjoBiVHfPrmwxISV+7AP8aHC+SmxQ==" workbookSaltValue="Rd+8BhRS5FZd4K3kuxUPnw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8" l="1"/>
  <c r="AA40" i="24"/>
  <c r="Z39" i="2"/>
  <c r="Z39" i="3"/>
  <c r="Z39" i="4"/>
  <c r="Z39" i="5"/>
  <c r="Z39" i="7"/>
  <c r="Y39" i="7"/>
  <c r="Z39" i="8"/>
  <c r="Y39" i="8"/>
  <c r="Z39" i="9"/>
  <c r="Z39" i="10"/>
  <c r="Z39" i="11"/>
  <c r="Y39" i="11"/>
  <c r="Z39" i="12"/>
  <c r="Y39" i="12"/>
  <c r="Z39" i="13"/>
  <c r="Z39" i="14"/>
  <c r="Z39" i="15"/>
  <c r="Y39" i="15"/>
  <c r="Z39" i="16"/>
  <c r="Y39" i="16"/>
  <c r="Z39" i="17"/>
  <c r="Z39" i="18"/>
  <c r="Z39" i="19"/>
  <c r="Y39" i="19"/>
  <c r="Z39" i="20"/>
  <c r="Y39" i="20"/>
  <c r="Z39" i="21"/>
  <c r="Z39" i="22"/>
  <c r="Z39" i="23"/>
  <c r="Z39" i="24"/>
  <c r="Y39" i="24"/>
  <c r="Z39" i="25"/>
  <c r="Z39" i="26"/>
  <c r="Z39" i="27"/>
  <c r="Y39" i="27"/>
  <c r="Z39" i="28"/>
  <c r="Y39" i="28"/>
  <c r="Z39" i="30"/>
  <c r="Z39" i="31"/>
  <c r="Y39" i="31"/>
  <c r="Z39" i="32"/>
  <c r="Y39" i="32"/>
  <c r="Z39" i="33"/>
  <c r="Z39" i="34"/>
  <c r="Z39" i="35"/>
  <c r="Z39" i="36"/>
  <c r="Y39" i="36"/>
  <c r="Z39" i="37"/>
  <c r="Z39" i="38"/>
  <c r="Z39" i="39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J39" i="27"/>
  <c r="W39" i="28"/>
  <c r="J39" i="28"/>
  <c r="W39" i="29"/>
  <c r="Y39" i="29" s="1"/>
  <c r="Z39" i="29" s="1"/>
  <c r="J39" i="29"/>
  <c r="W39" i="30"/>
  <c r="Y39" i="30" s="1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J39" i="1"/>
  <c r="I38" i="4"/>
  <c r="C38" i="5"/>
  <c r="C40" i="5" s="1"/>
  <c r="T38" i="8"/>
  <c r="K38" i="11"/>
  <c r="M38" i="13"/>
  <c r="S38" i="14"/>
  <c r="X38" i="16"/>
  <c r="P38" i="18"/>
  <c r="H38" i="18"/>
  <c r="C38" i="21"/>
  <c r="C40" i="21" s="1"/>
  <c r="AA38" i="22"/>
  <c r="AA40" i="22" s="1"/>
  <c r="C38" i="22"/>
  <c r="C40" i="22" s="1"/>
  <c r="AA38" i="23"/>
  <c r="AA40" i="23" s="1"/>
  <c r="K38" i="23"/>
  <c r="D38" i="23"/>
  <c r="D40" i="23" s="1"/>
  <c r="M38" i="24"/>
  <c r="L38" i="24"/>
  <c r="M38" i="25"/>
  <c r="L38" i="25"/>
  <c r="T38" i="26"/>
  <c r="M38" i="26"/>
  <c r="U38" i="27"/>
  <c r="T38" i="27"/>
  <c r="P38" i="27"/>
  <c r="U38" i="28"/>
  <c r="T38" i="28"/>
  <c r="D38" i="28"/>
  <c r="D40" i="28" s="1"/>
  <c r="U38" i="29"/>
  <c r="E38" i="29"/>
  <c r="E40" i="29" s="1"/>
  <c r="D38" i="29"/>
  <c r="D40" i="29" s="1"/>
  <c r="X38" i="30"/>
  <c r="E38" i="30"/>
  <c r="E40" i="30" s="1"/>
  <c r="H38" i="31"/>
  <c r="I38" i="32"/>
  <c r="Q38" i="33"/>
  <c r="N38" i="33"/>
  <c r="M38" i="33"/>
  <c r="Q38" i="34"/>
  <c r="Q38" i="35"/>
  <c r="Y38" i="36"/>
  <c r="Y40" i="36" s="1"/>
  <c r="U38" i="36"/>
  <c r="AA38" i="38"/>
  <c r="AA40" i="38" s="1"/>
  <c r="J38" i="38"/>
  <c r="R38" i="39"/>
  <c r="D38" i="39"/>
  <c r="D40" i="39" s="1"/>
  <c r="C38" i="39"/>
  <c r="C40" i="39" s="1"/>
  <c r="M38" i="40"/>
  <c r="E38" i="40"/>
  <c r="E40" i="40" s="1"/>
  <c r="D38" i="40"/>
  <c r="D40" i="40" s="1"/>
  <c r="T38" i="1"/>
  <c r="N38" i="1"/>
  <c r="L38" i="1"/>
  <c r="F38" i="1"/>
  <c r="F40" i="1" s="1"/>
  <c r="E38" i="1"/>
  <c r="E40" i="1" s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N38" i="8" s="1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G38" i="11" s="1"/>
  <c r="G40" i="11" s="1"/>
  <c r="H39" i="11" s="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H38" i="30" s="1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Q38" i="5" s="1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AA38" i="9" s="1"/>
  <c r="AA40" i="9" s="1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L38" i="16" s="1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T38" i="20" s="1"/>
  <c r="S27" i="20"/>
  <c r="R27" i="20"/>
  <c r="Q27" i="20"/>
  <c r="P27" i="20"/>
  <c r="O27" i="20"/>
  <c r="N27" i="20"/>
  <c r="M27" i="20"/>
  <c r="L27" i="20"/>
  <c r="L38" i="20" s="1"/>
  <c r="K27" i="20"/>
  <c r="J27" i="20"/>
  <c r="I27" i="20"/>
  <c r="H27" i="20"/>
  <c r="G27" i="20"/>
  <c r="F27" i="20"/>
  <c r="F38" i="20" s="1"/>
  <c r="F40" i="20" s="1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P38" i="25" s="1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P38" i="26" s="1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Z27" i="29" s="1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U38" i="39" s="1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E38" i="39" s="1"/>
  <c r="E40" i="39" s="1"/>
  <c r="D27" i="39"/>
  <c r="C27" i="39"/>
  <c r="AA27" i="40"/>
  <c r="Y27" i="40"/>
  <c r="Z27" i="40" s="1"/>
  <c r="X27" i="40"/>
  <c r="W27" i="40"/>
  <c r="V27" i="40"/>
  <c r="V38" i="40" s="1"/>
  <c r="U27" i="40"/>
  <c r="U38" i="40" s="1"/>
  <c r="T27" i="40"/>
  <c r="T38" i="40" s="1"/>
  <c r="S27" i="40"/>
  <c r="R27" i="40"/>
  <c r="Q27" i="40"/>
  <c r="P27" i="40"/>
  <c r="O27" i="40"/>
  <c r="N27" i="40"/>
  <c r="N38" i="40" s="1"/>
  <c r="M27" i="40"/>
  <c r="L27" i="40"/>
  <c r="L38" i="40" s="1"/>
  <c r="K27" i="40"/>
  <c r="J27" i="40"/>
  <c r="I27" i="40"/>
  <c r="H27" i="40"/>
  <c r="G27" i="40"/>
  <c r="F27" i="40"/>
  <c r="F38" i="40" s="1"/>
  <c r="F40" i="40" s="1"/>
  <c r="E27" i="40"/>
  <c r="D27" i="40"/>
  <c r="C27" i="40"/>
  <c r="AA27" i="1"/>
  <c r="Z27" i="1"/>
  <c r="Y27" i="1"/>
  <c r="X27" i="1"/>
  <c r="W27" i="1"/>
  <c r="V27" i="1"/>
  <c r="V38" i="1" s="1"/>
  <c r="U27" i="1"/>
  <c r="U38" i="1" s="1"/>
  <c r="T27" i="1"/>
  <c r="S27" i="1"/>
  <c r="R27" i="1"/>
  <c r="Q27" i="1"/>
  <c r="P27" i="1"/>
  <c r="O27" i="1"/>
  <c r="N27" i="1"/>
  <c r="M27" i="1"/>
  <c r="M38" i="1" s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K17" i="4"/>
  <c r="K38" i="4" s="1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S17" i="5"/>
  <c r="S38" i="5" s="1"/>
  <c r="R17" i="5"/>
  <c r="R38" i="5" s="1"/>
  <c r="Q17" i="5"/>
  <c r="P17" i="5"/>
  <c r="O17" i="5"/>
  <c r="O38" i="5" s="1"/>
  <c r="N17" i="5"/>
  <c r="N38" i="5" s="1"/>
  <c r="M17" i="5"/>
  <c r="L17" i="5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D17" i="5"/>
  <c r="C17" i="5"/>
  <c r="AA17" i="6"/>
  <c r="AA38" i="6" s="1"/>
  <c r="AA40" i="6" s="1"/>
  <c r="Y17" i="6"/>
  <c r="X17" i="6"/>
  <c r="W17" i="6"/>
  <c r="W38" i="6" s="1"/>
  <c r="V17" i="6"/>
  <c r="V38" i="6" s="1"/>
  <c r="U17" i="6"/>
  <c r="T17" i="6"/>
  <c r="S17" i="6"/>
  <c r="S38" i="6" s="1"/>
  <c r="R17" i="6"/>
  <c r="R38" i="6" s="1"/>
  <c r="Q17" i="6"/>
  <c r="P17" i="6"/>
  <c r="O17" i="6"/>
  <c r="O38" i="6" s="1"/>
  <c r="N17" i="6"/>
  <c r="N38" i="6" s="1"/>
  <c r="M17" i="6"/>
  <c r="L17" i="6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Y17" i="7"/>
  <c r="X17" i="7"/>
  <c r="W17" i="7"/>
  <c r="W38" i="7" s="1"/>
  <c r="V17" i="7"/>
  <c r="U17" i="7"/>
  <c r="T17" i="7"/>
  <c r="T38" i="7" s="1"/>
  <c r="S17" i="7"/>
  <c r="S38" i="7" s="1"/>
  <c r="R17" i="7"/>
  <c r="Q17" i="7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V17" i="8"/>
  <c r="U17" i="8"/>
  <c r="U38" i="8" s="1"/>
  <c r="T17" i="8"/>
  <c r="S17" i="8"/>
  <c r="R17" i="8"/>
  <c r="Q17" i="8"/>
  <c r="Q38" i="8" s="1"/>
  <c r="P17" i="8"/>
  <c r="P38" i="8" s="1"/>
  <c r="O17" i="8"/>
  <c r="N17" i="8"/>
  <c r="M17" i="8"/>
  <c r="M38" i="8" s="1"/>
  <c r="L17" i="8"/>
  <c r="L38" i="8" s="1"/>
  <c r="K17" i="8"/>
  <c r="J17" i="8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V17" i="9"/>
  <c r="U17" i="9"/>
  <c r="U38" i="9" s="1"/>
  <c r="T17" i="9"/>
  <c r="T38" i="9" s="1"/>
  <c r="S17" i="9"/>
  <c r="R17" i="9"/>
  <c r="Q17" i="9"/>
  <c r="Q38" i="9" s="1"/>
  <c r="P17" i="9"/>
  <c r="O17" i="9"/>
  <c r="N17" i="9"/>
  <c r="N38" i="9" s="1"/>
  <c r="M17" i="9"/>
  <c r="M38" i="9" s="1"/>
  <c r="L17" i="9"/>
  <c r="L38" i="9" s="1"/>
  <c r="K17" i="9"/>
  <c r="J17" i="9"/>
  <c r="I17" i="9"/>
  <c r="I38" i="9" s="1"/>
  <c r="H17" i="9"/>
  <c r="G17" i="9"/>
  <c r="F17" i="9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V17" i="10"/>
  <c r="U17" i="10"/>
  <c r="U38" i="10" s="1"/>
  <c r="T17" i="10"/>
  <c r="T38" i="10" s="1"/>
  <c r="S17" i="10"/>
  <c r="R17" i="10"/>
  <c r="Q17" i="10"/>
  <c r="Q38" i="10" s="1"/>
  <c r="P17" i="10"/>
  <c r="O17" i="10"/>
  <c r="N17" i="10"/>
  <c r="M17" i="10"/>
  <c r="M38" i="10" s="1"/>
  <c r="L17" i="10"/>
  <c r="L38" i="10" s="1"/>
  <c r="K17" i="10"/>
  <c r="J17" i="10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V17" i="11"/>
  <c r="U17" i="11"/>
  <c r="U38" i="11" s="1"/>
  <c r="T17" i="11"/>
  <c r="T38" i="11" s="1"/>
  <c r="S17" i="11"/>
  <c r="R17" i="11"/>
  <c r="Q17" i="11"/>
  <c r="Q38" i="11" s="1"/>
  <c r="P17" i="11"/>
  <c r="O17" i="11"/>
  <c r="N17" i="11"/>
  <c r="M17" i="11"/>
  <c r="M38" i="11" s="1"/>
  <c r="L17" i="11"/>
  <c r="L38" i="11" s="1"/>
  <c r="K17" i="11"/>
  <c r="J17" i="11"/>
  <c r="I17" i="11"/>
  <c r="I38" i="11" s="1"/>
  <c r="H17" i="11"/>
  <c r="G17" i="11"/>
  <c r="F17" i="1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R17" i="12"/>
  <c r="Q17" i="12"/>
  <c r="Q38" i="12" s="1"/>
  <c r="P17" i="12"/>
  <c r="O17" i="12"/>
  <c r="N17" i="12"/>
  <c r="N38" i="12" s="1"/>
  <c r="M17" i="12"/>
  <c r="M38" i="12" s="1"/>
  <c r="L17" i="12"/>
  <c r="L38" i="12" s="1"/>
  <c r="K17" i="12"/>
  <c r="J17" i="12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R17" i="13"/>
  <c r="Q17" i="13"/>
  <c r="Q38" i="13" s="1"/>
  <c r="P17" i="13"/>
  <c r="O17" i="13"/>
  <c r="O38" i="13" s="1"/>
  <c r="N17" i="13"/>
  <c r="N38" i="13" s="1"/>
  <c r="M17" i="13"/>
  <c r="L17" i="13"/>
  <c r="K17" i="13"/>
  <c r="J17" i="13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Z17" i="14"/>
  <c r="Y17" i="14"/>
  <c r="X17" i="14"/>
  <c r="W17" i="14"/>
  <c r="W38" i="14" s="1"/>
  <c r="V17" i="14"/>
  <c r="V38" i="14" s="1"/>
  <c r="U17" i="14"/>
  <c r="T17" i="14"/>
  <c r="S17" i="14"/>
  <c r="R17" i="14"/>
  <c r="R38" i="14" s="1"/>
  <c r="Q17" i="14"/>
  <c r="P17" i="14"/>
  <c r="O17" i="14"/>
  <c r="O38" i="14" s="1"/>
  <c r="N17" i="14"/>
  <c r="N38" i="14" s="1"/>
  <c r="M17" i="14"/>
  <c r="L17" i="14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Z17" i="15"/>
  <c r="Y17" i="15"/>
  <c r="X17" i="15"/>
  <c r="X38" i="15" s="1"/>
  <c r="X40" i="15" s="1"/>
  <c r="W17" i="15"/>
  <c r="W38" i="15" s="1"/>
  <c r="V17" i="15"/>
  <c r="V38" i="15" s="1"/>
  <c r="U17" i="15"/>
  <c r="T17" i="15"/>
  <c r="S17" i="15"/>
  <c r="S38" i="15" s="1"/>
  <c r="R17" i="15"/>
  <c r="Q17" i="15"/>
  <c r="P17" i="15"/>
  <c r="P38" i="15" s="1"/>
  <c r="O17" i="15"/>
  <c r="O38" i="15" s="1"/>
  <c r="N17" i="15"/>
  <c r="N38" i="15" s="1"/>
  <c r="M17" i="15"/>
  <c r="L17" i="15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C17" i="15"/>
  <c r="C38" i="15" s="1"/>
  <c r="C40" i="15" s="1"/>
  <c r="AA17" i="16"/>
  <c r="Y17" i="16"/>
  <c r="Y38" i="16" s="1"/>
  <c r="X17" i="16"/>
  <c r="Z17" i="16" s="1"/>
  <c r="W17" i="16"/>
  <c r="W38" i="16" s="1"/>
  <c r="V17" i="16"/>
  <c r="V38" i="16" s="1"/>
  <c r="U17" i="16"/>
  <c r="T17" i="16"/>
  <c r="S17" i="16"/>
  <c r="R17" i="16"/>
  <c r="Q17" i="16"/>
  <c r="Q38" i="16" s="1"/>
  <c r="P17" i="16"/>
  <c r="P38" i="16" s="1"/>
  <c r="O17" i="16"/>
  <c r="O38" i="16" s="1"/>
  <c r="N17" i="16"/>
  <c r="N38" i="16" s="1"/>
  <c r="M17" i="16"/>
  <c r="L17" i="16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C17" i="16"/>
  <c r="AA17" i="17"/>
  <c r="Y17" i="17"/>
  <c r="Y38" i="17" s="1"/>
  <c r="Y40" i="17" s="1"/>
  <c r="X17" i="17"/>
  <c r="X38" i="17" s="1"/>
  <c r="W17" i="17"/>
  <c r="W38" i="17" s="1"/>
  <c r="V17" i="17"/>
  <c r="U17" i="17"/>
  <c r="T17" i="17"/>
  <c r="S17" i="17"/>
  <c r="R17" i="17"/>
  <c r="Q17" i="17"/>
  <c r="Q38" i="17" s="1"/>
  <c r="P17" i="17"/>
  <c r="P38" i="17" s="1"/>
  <c r="O17" i="17"/>
  <c r="O38" i="17" s="1"/>
  <c r="N17" i="17"/>
  <c r="M17" i="17"/>
  <c r="L17" i="17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E17" i="17"/>
  <c r="D17" i="17"/>
  <c r="C17" i="17"/>
  <c r="AA17" i="18"/>
  <c r="Y17" i="18"/>
  <c r="Y38" i="18" s="1"/>
  <c r="X17" i="18"/>
  <c r="W17" i="18"/>
  <c r="W38" i="18" s="1"/>
  <c r="V17" i="18"/>
  <c r="U17" i="18"/>
  <c r="T17" i="18"/>
  <c r="S17" i="18"/>
  <c r="R17" i="18"/>
  <c r="Q17" i="18"/>
  <c r="Q38" i="18" s="1"/>
  <c r="P17" i="18"/>
  <c r="O17" i="18"/>
  <c r="O38" i="18" s="1"/>
  <c r="N17" i="18"/>
  <c r="M17" i="18"/>
  <c r="L17" i="18"/>
  <c r="K17" i="18"/>
  <c r="J17" i="18"/>
  <c r="I17" i="18"/>
  <c r="I38" i="18" s="1"/>
  <c r="H17" i="18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C17" i="18"/>
  <c r="AA17" i="19"/>
  <c r="Y17" i="19"/>
  <c r="Y38" i="19" s="1"/>
  <c r="Y40" i="19" s="1"/>
  <c r="X17" i="19"/>
  <c r="W17" i="19"/>
  <c r="W38" i="19" s="1"/>
  <c r="V17" i="19"/>
  <c r="U17" i="19"/>
  <c r="T17" i="19"/>
  <c r="S17" i="19"/>
  <c r="R17" i="19"/>
  <c r="Q17" i="19"/>
  <c r="Q38" i="19" s="1"/>
  <c r="P17" i="19"/>
  <c r="P38" i="19" s="1"/>
  <c r="O17" i="19"/>
  <c r="O38" i="19" s="1"/>
  <c r="N17" i="19"/>
  <c r="M17" i="19"/>
  <c r="L17" i="19"/>
  <c r="K17" i="19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E17" i="19"/>
  <c r="D17" i="19"/>
  <c r="C17" i="19"/>
  <c r="AA17" i="20"/>
  <c r="Y17" i="20"/>
  <c r="Y38" i="20" s="1"/>
  <c r="Y40" i="20" s="1"/>
  <c r="X17" i="20"/>
  <c r="W17" i="20"/>
  <c r="W38" i="20" s="1"/>
  <c r="V17" i="20"/>
  <c r="U17" i="20"/>
  <c r="T17" i="20"/>
  <c r="S17" i="20"/>
  <c r="R17" i="20"/>
  <c r="R38" i="20" s="1"/>
  <c r="Q17" i="20"/>
  <c r="Q38" i="20" s="1"/>
  <c r="P17" i="20"/>
  <c r="P38" i="20" s="1"/>
  <c r="O17" i="20"/>
  <c r="O38" i="20" s="1"/>
  <c r="N17" i="20"/>
  <c r="M17" i="20"/>
  <c r="L17" i="20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E17" i="21"/>
  <c r="D17" i="21"/>
  <c r="C17" i="21"/>
  <c r="AA17" i="22"/>
  <c r="Y17" i="22"/>
  <c r="Y38" i="22" s="1"/>
  <c r="Y40" i="22" s="1"/>
  <c r="X17" i="22"/>
  <c r="W17" i="22"/>
  <c r="W38" i="22" s="1"/>
  <c r="V17" i="22"/>
  <c r="U17" i="22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C17" i="22"/>
  <c r="AA17" i="23"/>
  <c r="Y17" i="23"/>
  <c r="Y38" i="23" s="1"/>
  <c r="Y40" i="23" s="1"/>
  <c r="X17" i="23"/>
  <c r="W17" i="23"/>
  <c r="W38" i="23" s="1"/>
  <c r="V17" i="23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D17" i="23"/>
  <c r="C17" i="23"/>
  <c r="C38" i="23" s="1"/>
  <c r="C40" i="23" s="1"/>
  <c r="AA17" i="24"/>
  <c r="AA38" i="24" s="1"/>
  <c r="Y17" i="24"/>
  <c r="Y38" i="24" s="1"/>
  <c r="Y40" i="24" s="1"/>
  <c r="X17" i="24"/>
  <c r="X38" i="24" s="1"/>
  <c r="W17" i="24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M17" i="24"/>
  <c r="L17" i="24"/>
  <c r="K17" i="24"/>
  <c r="K38" i="24" s="1"/>
  <c r="J17" i="24"/>
  <c r="J38" i="24" s="1"/>
  <c r="I17" i="24"/>
  <c r="I38" i="24" s="1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N17" i="25"/>
  <c r="M17" i="25"/>
  <c r="L17" i="25"/>
  <c r="K17" i="25"/>
  <c r="K38" i="25" s="1"/>
  <c r="J17" i="25"/>
  <c r="J38" i="25" s="1"/>
  <c r="I17" i="25"/>
  <c r="I38" i="25" s="1"/>
  <c r="H17" i="25"/>
  <c r="G17" i="25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V17" i="26"/>
  <c r="U17" i="26"/>
  <c r="U38" i="26" s="1"/>
  <c r="T17" i="26"/>
  <c r="S17" i="26"/>
  <c r="S38" i="26" s="1"/>
  <c r="R17" i="26"/>
  <c r="R38" i="26" s="1"/>
  <c r="Q17" i="26"/>
  <c r="Q38" i="26" s="1"/>
  <c r="P17" i="26"/>
  <c r="O17" i="26"/>
  <c r="N17" i="26"/>
  <c r="M17" i="26"/>
  <c r="L17" i="26"/>
  <c r="L38" i="26" s="1"/>
  <c r="K17" i="26"/>
  <c r="K38" i="26" s="1"/>
  <c r="J17" i="26"/>
  <c r="J38" i="26" s="1"/>
  <c r="I17" i="26"/>
  <c r="I38" i="26" s="1"/>
  <c r="H17" i="26"/>
  <c r="G17" i="26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U17" i="27"/>
  <c r="T17" i="27"/>
  <c r="S17" i="27"/>
  <c r="S38" i="27" s="1"/>
  <c r="R17" i="27"/>
  <c r="R38" i="27" s="1"/>
  <c r="Q17" i="27"/>
  <c r="Q38" i="27" s="1"/>
  <c r="P17" i="27"/>
  <c r="O17" i="27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V17" i="28"/>
  <c r="V38" i="28" s="1"/>
  <c r="U17" i="28"/>
  <c r="T17" i="28"/>
  <c r="S17" i="28"/>
  <c r="S38" i="28" s="1"/>
  <c r="R17" i="28"/>
  <c r="R38" i="28" s="1"/>
  <c r="Q17" i="28"/>
  <c r="Q38" i="28" s="1"/>
  <c r="P17" i="28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D17" i="29"/>
  <c r="C17" i="29"/>
  <c r="C38" i="29" s="1"/>
  <c r="C40" i="29" s="1"/>
  <c r="AA17" i="30"/>
  <c r="AA38" i="30" s="1"/>
  <c r="AA40" i="30" s="1"/>
  <c r="Z17" i="30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I17" i="32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R17" i="33"/>
  <c r="Q17" i="33"/>
  <c r="P17" i="33"/>
  <c r="P38" i="33" s="1"/>
  <c r="O17" i="33"/>
  <c r="O38" i="33" s="1"/>
  <c r="N17" i="33"/>
  <c r="M17" i="33"/>
  <c r="L17" i="33"/>
  <c r="K17" i="33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C17" i="33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S17" i="34"/>
  <c r="R17" i="34"/>
  <c r="Q17" i="34"/>
  <c r="P17" i="34"/>
  <c r="P38" i="34" s="1"/>
  <c r="O17" i="34"/>
  <c r="O38" i="34" s="1"/>
  <c r="N17" i="34"/>
  <c r="N38" i="34" s="1"/>
  <c r="M17" i="34"/>
  <c r="M38" i="34" s="1"/>
  <c r="L17" i="34"/>
  <c r="K17" i="34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C17" i="34"/>
  <c r="AA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S17" i="35"/>
  <c r="R17" i="35"/>
  <c r="Q17" i="35"/>
  <c r="P17" i="35"/>
  <c r="P38" i="35" s="1"/>
  <c r="O17" i="35"/>
  <c r="O38" i="35" s="1"/>
  <c r="N17" i="35"/>
  <c r="N38" i="35" s="1"/>
  <c r="M17" i="35"/>
  <c r="M38" i="35" s="1"/>
  <c r="L17" i="35"/>
  <c r="K17" i="35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C17" i="35"/>
  <c r="AA17" i="36"/>
  <c r="Y17" i="36"/>
  <c r="X17" i="36"/>
  <c r="W17" i="36"/>
  <c r="W38" i="36" s="1"/>
  <c r="V17" i="36"/>
  <c r="V38" i="36" s="1"/>
  <c r="U17" i="36"/>
  <c r="T17" i="36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C17" i="36"/>
  <c r="AA17" i="37"/>
  <c r="AA38" i="37" s="1"/>
  <c r="AA40" i="37" s="1"/>
  <c r="Y17" i="37"/>
  <c r="Y38" i="37" s="1"/>
  <c r="Y40" i="37" s="1"/>
  <c r="X17" i="37"/>
  <c r="W17" i="37"/>
  <c r="W38" i="37" s="1"/>
  <c r="V17" i="37"/>
  <c r="U17" i="37"/>
  <c r="U38" i="37" s="1"/>
  <c r="T17" i="37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M17" i="37"/>
  <c r="M38" i="37" s="1"/>
  <c r="L17" i="37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Y17" i="38"/>
  <c r="X17" i="38"/>
  <c r="X38" i="38" s="1"/>
  <c r="W17" i="38"/>
  <c r="W38" i="38" s="1"/>
  <c r="V17" i="38"/>
  <c r="U17" i="38"/>
  <c r="U38" i="38" s="1"/>
  <c r="T17" i="38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M17" i="38"/>
  <c r="M38" i="38" s="1"/>
  <c r="L17" i="38"/>
  <c r="K17" i="38"/>
  <c r="K38" i="38" s="1"/>
  <c r="J17" i="38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E17" i="38"/>
  <c r="E38" i="38" s="1"/>
  <c r="E40" i="38" s="1"/>
  <c r="D17" i="38"/>
  <c r="C17" i="38"/>
  <c r="C38" i="38" s="1"/>
  <c r="C40" i="38" s="1"/>
  <c r="AA17" i="39"/>
  <c r="AA38" i="39" s="1"/>
  <c r="AA40" i="39" s="1"/>
  <c r="Y17" i="39"/>
  <c r="Y38" i="39" s="1"/>
  <c r="X17" i="39"/>
  <c r="W17" i="39"/>
  <c r="W38" i="39" s="1"/>
  <c r="V17" i="39"/>
  <c r="U17" i="39"/>
  <c r="T17" i="39"/>
  <c r="S17" i="39"/>
  <c r="S38" i="39" s="1"/>
  <c r="R17" i="39"/>
  <c r="Q17" i="39"/>
  <c r="Q38" i="39" s="1"/>
  <c r="P17" i="39"/>
  <c r="P38" i="39" s="1"/>
  <c r="O17" i="39"/>
  <c r="O38" i="39" s="1"/>
  <c r="N17" i="39"/>
  <c r="M17" i="39"/>
  <c r="M38" i="39" s="1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E17" i="39"/>
  <c r="D17" i="39"/>
  <c r="C17" i="39"/>
  <c r="AA17" i="40"/>
  <c r="AA38" i="40" s="1"/>
  <c r="AA40" i="40" s="1"/>
  <c r="Y17" i="40"/>
  <c r="Y38" i="40" s="1"/>
  <c r="Y40" i="40" s="1"/>
  <c r="X17" i="40"/>
  <c r="W17" i="40"/>
  <c r="W38" i="40" s="1"/>
  <c r="V17" i="40"/>
  <c r="U17" i="40"/>
  <c r="T17" i="40"/>
  <c r="S17" i="40"/>
  <c r="S38" i="40" s="1"/>
  <c r="R17" i="40"/>
  <c r="R38" i="40" s="1"/>
  <c r="Q17" i="40"/>
  <c r="Q38" i="40" s="1"/>
  <c r="P17" i="40"/>
  <c r="O17" i="40"/>
  <c r="O38" i="40" s="1"/>
  <c r="N17" i="40"/>
  <c r="M17" i="40"/>
  <c r="L17" i="40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E17" i="40"/>
  <c r="D17" i="40"/>
  <c r="C17" i="40"/>
  <c r="C38" i="40" s="1"/>
  <c r="C40" i="40" s="1"/>
  <c r="AA17" i="1"/>
  <c r="AA38" i="1" s="1"/>
  <c r="AA40" i="1" s="1"/>
  <c r="Y17" i="1"/>
  <c r="Y38" i="1" s="1"/>
  <c r="Y40" i="1" s="1"/>
  <c r="X17" i="1"/>
  <c r="W17" i="1"/>
  <c r="V17" i="1"/>
  <c r="U17" i="1"/>
  <c r="T17" i="1"/>
  <c r="S17" i="1"/>
  <c r="S38" i="1" s="1"/>
  <c r="R17" i="1"/>
  <c r="R38" i="1" s="1"/>
  <c r="Q17" i="1"/>
  <c r="Q38" i="1" s="1"/>
  <c r="P17" i="1"/>
  <c r="O17" i="1"/>
  <c r="N17" i="1"/>
  <c r="M17" i="1"/>
  <c r="L17" i="1"/>
  <c r="K17" i="1"/>
  <c r="K38" i="1" s="1"/>
  <c r="J17" i="1"/>
  <c r="J38" i="1" s="1"/>
  <c r="I17" i="1"/>
  <c r="I38" i="1" s="1"/>
  <c r="H17" i="1"/>
  <c r="G17" i="1"/>
  <c r="F17" i="1"/>
  <c r="E17" i="1"/>
  <c r="D17" i="1"/>
  <c r="C17" i="1"/>
  <c r="C38" i="1" s="1"/>
  <c r="C40" i="1" s="1"/>
  <c r="E38" i="7" l="1"/>
  <c r="E40" i="7" s="1"/>
  <c r="M38" i="5"/>
  <c r="M38" i="4"/>
  <c r="M38" i="3"/>
  <c r="M38" i="2"/>
  <c r="Z27" i="28"/>
  <c r="X38" i="28"/>
  <c r="Z17" i="25"/>
  <c r="Z38" i="30"/>
  <c r="X40" i="30"/>
  <c r="Z40" i="30" s="1"/>
  <c r="Z17" i="24"/>
  <c r="U38" i="7"/>
  <c r="E38" i="5"/>
  <c r="E40" i="5" s="1"/>
  <c r="U38" i="5"/>
  <c r="E38" i="4"/>
  <c r="E40" i="4" s="1"/>
  <c r="U38" i="4"/>
  <c r="E38" i="3"/>
  <c r="E40" i="3" s="1"/>
  <c r="U38" i="3"/>
  <c r="E38" i="2"/>
  <c r="E40" i="2" s="1"/>
  <c r="U38" i="2"/>
  <c r="G38" i="1"/>
  <c r="G40" i="1" s="1"/>
  <c r="H39" i="1" s="1"/>
  <c r="H40" i="1" s="1"/>
  <c r="I39" i="1" s="1"/>
  <c r="I40" i="1" s="1"/>
  <c r="O38" i="1"/>
  <c r="W38" i="1"/>
  <c r="F38" i="39"/>
  <c r="F40" i="39" s="1"/>
  <c r="N38" i="39"/>
  <c r="V38" i="39"/>
  <c r="F38" i="38"/>
  <c r="F40" i="38" s="1"/>
  <c r="N38" i="38"/>
  <c r="V38" i="38"/>
  <c r="N38" i="37"/>
  <c r="V38" i="37"/>
  <c r="X40" i="24"/>
  <c r="Z40" i="24" s="1"/>
  <c r="Z38" i="24"/>
  <c r="H38" i="1"/>
  <c r="X38" i="1"/>
  <c r="X40" i="8"/>
  <c r="Z40" i="8" s="1"/>
  <c r="Z38" i="8"/>
  <c r="H40" i="6"/>
  <c r="I39" i="6" s="1"/>
  <c r="I40" i="6" s="1"/>
  <c r="K39" i="6" s="1"/>
  <c r="H38" i="40"/>
  <c r="P38" i="40"/>
  <c r="X38" i="40"/>
  <c r="Z17" i="40"/>
  <c r="X38" i="39"/>
  <c r="X40" i="39" s="1"/>
  <c r="Z17" i="39"/>
  <c r="T38" i="21"/>
  <c r="D38" i="19"/>
  <c r="D40" i="19" s="1"/>
  <c r="L38" i="19"/>
  <c r="T38" i="19"/>
  <c r="D38" i="17"/>
  <c r="D40" i="17" s="1"/>
  <c r="D38" i="16"/>
  <c r="D40" i="16" s="1"/>
  <c r="T38" i="16"/>
  <c r="D38" i="15"/>
  <c r="D40" i="15" s="1"/>
  <c r="L38" i="15"/>
  <c r="T38" i="15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9"/>
  <c r="X38" i="7"/>
  <c r="Z17" i="7"/>
  <c r="H38" i="6"/>
  <c r="P38" i="6"/>
  <c r="X38" i="6"/>
  <c r="Z17" i="6"/>
  <c r="P38" i="4"/>
  <c r="X38" i="29"/>
  <c r="X38" i="22"/>
  <c r="Z17" i="22"/>
  <c r="H40" i="40"/>
  <c r="I39" i="40" s="1"/>
  <c r="I40" i="40" s="1"/>
  <c r="J40" i="39"/>
  <c r="K39" i="39"/>
  <c r="H40" i="3"/>
  <c r="I39" i="3" s="1"/>
  <c r="I40" i="3" s="1"/>
  <c r="J40" i="3" s="1"/>
  <c r="Z17" i="1"/>
  <c r="P38" i="30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U38" i="15"/>
  <c r="D38" i="14"/>
  <c r="D40" i="14" s="1"/>
  <c r="L38" i="14"/>
  <c r="T38" i="14"/>
  <c r="K38" i="13"/>
  <c r="S38" i="13"/>
  <c r="C38" i="12"/>
  <c r="C40" i="12" s="1"/>
  <c r="K38" i="12"/>
  <c r="S38" i="12"/>
  <c r="C38" i="11"/>
  <c r="C40" i="11" s="1"/>
  <c r="S38" i="11"/>
  <c r="C38" i="10"/>
  <c r="C40" i="10" s="1"/>
  <c r="K38" i="10"/>
  <c r="S38" i="10"/>
  <c r="C38" i="9"/>
  <c r="C40" i="9" s="1"/>
  <c r="K38" i="9"/>
  <c r="S38" i="9"/>
  <c r="J38" i="8"/>
  <c r="R38" i="8"/>
  <c r="Z17" i="8"/>
  <c r="I38" i="7"/>
  <c r="I40" i="7" s="1"/>
  <c r="Q38" i="7"/>
  <c r="Y38" i="7"/>
  <c r="Y40" i="7" s="1"/>
  <c r="Y38" i="6"/>
  <c r="Y40" i="6" s="1"/>
  <c r="X38" i="23"/>
  <c r="Z17" i="23"/>
  <c r="Z38" i="17"/>
  <c r="X40" i="17"/>
  <c r="Z40" i="17" s="1"/>
  <c r="P38" i="1"/>
  <c r="H38" i="29"/>
  <c r="H40" i="29" s="1"/>
  <c r="I39" i="29" s="1"/>
  <c r="I40" i="29" s="1"/>
  <c r="P38" i="29"/>
  <c r="H38" i="28"/>
  <c r="P38" i="28"/>
  <c r="H38" i="27"/>
  <c r="X38" i="27"/>
  <c r="H38" i="26"/>
  <c r="H38" i="25"/>
  <c r="X38" i="25"/>
  <c r="F38" i="22"/>
  <c r="F40" i="22" s="1"/>
  <c r="N38" i="22"/>
  <c r="F38" i="21"/>
  <c r="F40" i="21" s="1"/>
  <c r="N38" i="21"/>
  <c r="V38" i="21"/>
  <c r="N38" i="20"/>
  <c r="V38" i="20"/>
  <c r="F38" i="19"/>
  <c r="F40" i="19" s="1"/>
  <c r="N38" i="19"/>
  <c r="V38" i="19"/>
  <c r="N38" i="18"/>
  <c r="V38" i="18"/>
  <c r="F38" i="17"/>
  <c r="F40" i="17" s="1"/>
  <c r="N38" i="17"/>
  <c r="V38" i="17"/>
  <c r="E38" i="14"/>
  <c r="E40" i="14" s="1"/>
  <c r="Z38" i="39"/>
  <c r="Y40" i="39"/>
  <c r="X40" i="38"/>
  <c r="Z17" i="37"/>
  <c r="X38" i="37"/>
  <c r="Z17" i="36"/>
  <c r="X38" i="36"/>
  <c r="Z17" i="35"/>
  <c r="X38" i="35"/>
  <c r="Z17" i="34"/>
  <c r="X38" i="34"/>
  <c r="Z38" i="33"/>
  <c r="X40" i="33"/>
  <c r="Z40" i="33" s="1"/>
  <c r="I40" i="32"/>
  <c r="J40" i="32" s="1"/>
  <c r="Z17" i="21"/>
  <c r="X38" i="21"/>
  <c r="Z17" i="20"/>
  <c r="X38" i="20"/>
  <c r="Z17" i="19"/>
  <c r="X38" i="19"/>
  <c r="Z17" i="18"/>
  <c r="X38" i="18"/>
  <c r="M38" i="14"/>
  <c r="U38" i="14"/>
  <c r="D38" i="13"/>
  <c r="D40" i="13" s="1"/>
  <c r="L38" i="13"/>
  <c r="T38" i="13"/>
  <c r="C38" i="8"/>
  <c r="C40" i="8" s="1"/>
  <c r="K38" i="8"/>
  <c r="S38" i="8"/>
  <c r="AA38" i="8"/>
  <c r="AA40" i="8" s="1"/>
  <c r="J38" i="7"/>
  <c r="R38" i="7"/>
  <c r="I38" i="6"/>
  <c r="Q38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Z17" i="4"/>
  <c r="X38" i="4"/>
  <c r="H38" i="3"/>
  <c r="P38" i="3"/>
  <c r="Z17" i="3"/>
  <c r="H38" i="2"/>
  <c r="H40" i="2" s="1"/>
  <c r="I39" i="2" s="1"/>
  <c r="I40" i="2" s="1"/>
  <c r="P38" i="2"/>
  <c r="Z17" i="2"/>
  <c r="X38" i="2"/>
  <c r="Z17" i="38"/>
  <c r="Y38" i="38"/>
  <c r="Y40" i="38" s="1"/>
  <c r="X40" i="32"/>
  <c r="Z40" i="32" s="1"/>
  <c r="Z38" i="32"/>
  <c r="H40" i="31"/>
  <c r="I39" i="31" s="1"/>
  <c r="I38" i="5"/>
  <c r="Y38" i="5"/>
  <c r="Y40" i="5" s="1"/>
  <c r="Z27" i="19"/>
  <c r="Z36" i="6"/>
  <c r="X38" i="26"/>
  <c r="X40" i="16"/>
  <c r="Z38" i="16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Z17" i="33"/>
  <c r="H40" i="30"/>
  <c r="I39" i="30" s="1"/>
  <c r="I40" i="30" s="1"/>
  <c r="J40" i="30" s="1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Z17" i="17"/>
  <c r="Y40" i="16"/>
  <c r="F38" i="11"/>
  <c r="F40" i="11" s="1"/>
  <c r="N38" i="11"/>
  <c r="V38" i="11"/>
  <c r="N38" i="10"/>
  <c r="V38" i="10"/>
  <c r="F38" i="9"/>
  <c r="F40" i="9" s="1"/>
  <c r="V38" i="9"/>
  <c r="Z27" i="35"/>
  <c r="Z27" i="15"/>
  <c r="L38" i="39"/>
  <c r="T38" i="39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AA38" i="33"/>
  <c r="AA40" i="33" s="1"/>
  <c r="J38" i="32"/>
  <c r="R38" i="32"/>
  <c r="Z17" i="32"/>
  <c r="I38" i="31"/>
  <c r="Q38" i="31"/>
  <c r="Y38" i="31"/>
  <c r="G38" i="28"/>
  <c r="G40" i="28" s="1"/>
  <c r="H39" i="28" s="1"/>
  <c r="O38" i="28"/>
  <c r="W38" i="28"/>
  <c r="G38" i="27"/>
  <c r="G40" i="27" s="1"/>
  <c r="H39" i="27" s="1"/>
  <c r="H40" i="27" s="1"/>
  <c r="I39" i="27" s="1"/>
  <c r="I40" i="27" s="1"/>
  <c r="J40" i="27" s="1"/>
  <c r="O38" i="27"/>
  <c r="W38" i="27"/>
  <c r="G38" i="26"/>
  <c r="G40" i="26" s="1"/>
  <c r="H39" i="26" s="1"/>
  <c r="H40" i="26" s="1"/>
  <c r="I39" i="26" s="1"/>
  <c r="I40" i="26" s="1"/>
  <c r="O38" i="26"/>
  <c r="W38" i="26"/>
  <c r="G38" i="25"/>
  <c r="G40" i="25" s="1"/>
  <c r="H39" i="25" s="1"/>
  <c r="H40" i="25" s="1"/>
  <c r="I39" i="25" s="1"/>
  <c r="I40" i="25" s="1"/>
  <c r="J40" i="25" s="1"/>
  <c r="O38" i="25"/>
  <c r="W38" i="25"/>
  <c r="F38" i="24"/>
  <c r="F40" i="24" s="1"/>
  <c r="N38" i="24"/>
  <c r="V38" i="24"/>
  <c r="E38" i="23"/>
  <c r="E40" i="23" s="1"/>
  <c r="M38" i="23"/>
  <c r="U38" i="23"/>
  <c r="D38" i="22"/>
  <c r="D40" i="22" s="1"/>
  <c r="L38" i="22"/>
  <c r="T38" i="22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AA38" i="17"/>
  <c r="AA40" i="17" s="1"/>
  <c r="J38" i="16"/>
  <c r="R38" i="16"/>
  <c r="I38" i="15"/>
  <c r="I40" i="15" s="1"/>
  <c r="Q38" i="15"/>
  <c r="Y38" i="15"/>
  <c r="H38" i="14"/>
  <c r="H40" i="14" s="1"/>
  <c r="I39" i="14" s="1"/>
  <c r="I40" i="14" s="1"/>
  <c r="P38" i="14"/>
  <c r="X38" i="14"/>
  <c r="H40" i="13"/>
  <c r="I39" i="13" s="1"/>
  <c r="I40" i="13" s="1"/>
  <c r="J40" i="13" s="1"/>
  <c r="G38" i="12"/>
  <c r="G40" i="12" s="1"/>
  <c r="H39" i="12" s="1"/>
  <c r="H40" i="12" s="1"/>
  <c r="I39" i="12" s="1"/>
  <c r="I40" i="12" s="1"/>
  <c r="O38" i="12"/>
  <c r="W38" i="12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F38" i="8"/>
  <c r="F40" i="8" s="1"/>
  <c r="V38" i="8"/>
  <c r="M38" i="7"/>
  <c r="D38" i="6"/>
  <c r="D40" i="6" s="1"/>
  <c r="L38" i="6"/>
  <c r="T38" i="6"/>
  <c r="Z27" i="31"/>
  <c r="Z27" i="16"/>
  <c r="X38" i="3"/>
  <c r="D38" i="38"/>
  <c r="D40" i="38" s="1"/>
  <c r="L38" i="38"/>
  <c r="T38" i="38"/>
  <c r="D38" i="37"/>
  <c r="D40" i="37" s="1"/>
  <c r="L38" i="37"/>
  <c r="T38" i="37"/>
  <c r="D38" i="36"/>
  <c r="D40" i="36" s="1"/>
  <c r="L38" i="36"/>
  <c r="T38" i="36"/>
  <c r="D38" i="35"/>
  <c r="D40" i="35" s="1"/>
  <c r="L38" i="35"/>
  <c r="T38" i="35"/>
  <c r="D38" i="34"/>
  <c r="D40" i="34" s="1"/>
  <c r="L38" i="34"/>
  <c r="T38" i="34"/>
  <c r="D38" i="33"/>
  <c r="D40" i="33" s="1"/>
  <c r="L38" i="33"/>
  <c r="T38" i="33"/>
  <c r="C38" i="32"/>
  <c r="C40" i="32" s="1"/>
  <c r="K38" i="32"/>
  <c r="S38" i="32"/>
  <c r="AA38" i="32"/>
  <c r="AA40" i="32" s="1"/>
  <c r="J38" i="31"/>
  <c r="R38" i="31"/>
  <c r="I38" i="30"/>
  <c r="Q38" i="30"/>
  <c r="Y38" i="30"/>
  <c r="Y40" i="30" s="1"/>
  <c r="Z17" i="29"/>
  <c r="Z17" i="27"/>
  <c r="G38" i="24"/>
  <c r="G40" i="24" s="1"/>
  <c r="H39" i="24" s="1"/>
  <c r="H40" i="24" s="1"/>
  <c r="I39" i="24" s="1"/>
  <c r="I40" i="24" s="1"/>
  <c r="K39" i="24" s="1"/>
  <c r="O38" i="24"/>
  <c r="W38" i="24"/>
  <c r="F38" i="23"/>
  <c r="F40" i="23" s="1"/>
  <c r="N38" i="23"/>
  <c r="V38" i="23"/>
  <c r="E38" i="22"/>
  <c r="E40" i="22" s="1"/>
  <c r="M38" i="22"/>
  <c r="U38" i="22"/>
  <c r="D38" i="21"/>
  <c r="D40" i="21" s="1"/>
  <c r="L38" i="21"/>
  <c r="D38" i="18"/>
  <c r="D40" i="18" s="1"/>
  <c r="L38" i="18"/>
  <c r="T38" i="18"/>
  <c r="L38" i="17"/>
  <c r="T38" i="17"/>
  <c r="C38" i="16"/>
  <c r="C40" i="16" s="1"/>
  <c r="K38" i="16"/>
  <c r="S38" i="16"/>
  <c r="AA38" i="16"/>
  <c r="AA40" i="16" s="1"/>
  <c r="J38" i="15"/>
  <c r="R38" i="15"/>
  <c r="I38" i="14"/>
  <c r="Q38" i="14"/>
  <c r="Y38" i="14"/>
  <c r="Y40" i="14" s="1"/>
  <c r="H38" i="13"/>
  <c r="P38" i="13"/>
  <c r="Z17" i="13"/>
  <c r="X38" i="13"/>
  <c r="H38" i="12"/>
  <c r="P38" i="12"/>
  <c r="Z17" i="12"/>
  <c r="X38" i="12"/>
  <c r="H38" i="11"/>
  <c r="H40" i="11" s="1"/>
  <c r="I39" i="11" s="1"/>
  <c r="I40" i="11" s="1"/>
  <c r="P38" i="11"/>
  <c r="Z17" i="11"/>
  <c r="X38" i="11"/>
  <c r="H38" i="10"/>
  <c r="P38" i="10"/>
  <c r="Z17" i="10"/>
  <c r="X38" i="10"/>
  <c r="H38" i="9"/>
  <c r="P38" i="9"/>
  <c r="X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E38" i="6"/>
  <c r="E40" i="6" s="1"/>
  <c r="M38" i="6"/>
  <c r="U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K39" i="25"/>
  <c r="J40" i="40"/>
  <c r="K39" i="40"/>
  <c r="J40" i="35"/>
  <c r="K39" i="35"/>
  <c r="J40" i="22"/>
  <c r="K39" i="22"/>
  <c r="J40" i="37"/>
  <c r="K39" i="37"/>
  <c r="J40" i="26"/>
  <c r="K39" i="26"/>
  <c r="J40" i="1"/>
  <c r="K39" i="1"/>
  <c r="J40" i="36"/>
  <c r="K39" i="36"/>
  <c r="J40" i="33"/>
  <c r="K39" i="33"/>
  <c r="J40" i="34"/>
  <c r="K39" i="34"/>
  <c r="J40" i="23"/>
  <c r="K39" i="23"/>
  <c r="J40" i="38"/>
  <c r="K39" i="38"/>
  <c r="J40" i="18"/>
  <c r="K39" i="18"/>
  <c r="N39" i="39"/>
  <c r="K40" i="39"/>
  <c r="L39" i="39" s="1"/>
  <c r="L40" i="39" s="1"/>
  <c r="M39" i="39" s="1"/>
  <c r="M40" i="39" s="1"/>
  <c r="K39" i="20"/>
  <c r="J40" i="20"/>
  <c r="N39" i="25"/>
  <c r="K40" i="25"/>
  <c r="L39" i="25" s="1"/>
  <c r="L40" i="25" s="1"/>
  <c r="M39" i="25" s="1"/>
  <c r="M40" i="25" s="1"/>
  <c r="J40" i="12"/>
  <c r="K39" i="12"/>
  <c r="K39" i="32"/>
  <c r="J40" i="10"/>
  <c r="K39" i="10"/>
  <c r="J40" i="8"/>
  <c r="K39" i="8"/>
  <c r="K39" i="19"/>
  <c r="K39" i="17"/>
  <c r="J40" i="16"/>
  <c r="K39" i="16"/>
  <c r="K39" i="21"/>
  <c r="J40" i="4" l="1"/>
  <c r="K39" i="4"/>
  <c r="J40" i="29"/>
  <c r="K39" i="29"/>
  <c r="J40" i="15"/>
  <c r="K39" i="15"/>
  <c r="J40" i="7"/>
  <c r="K39" i="7"/>
  <c r="N39" i="7" s="1"/>
  <c r="J40" i="11"/>
  <c r="K39" i="11"/>
  <c r="J40" i="2"/>
  <c r="K39" i="2"/>
  <c r="J40" i="5"/>
  <c r="K39" i="5"/>
  <c r="J40" i="14"/>
  <c r="K39" i="14"/>
  <c r="N39" i="14" s="1"/>
  <c r="Z38" i="12"/>
  <c r="X40" i="12"/>
  <c r="Z40" i="12" s="1"/>
  <c r="Z38" i="2"/>
  <c r="X40" i="2"/>
  <c r="Z40" i="2" s="1"/>
  <c r="Z38" i="36"/>
  <c r="X40" i="36"/>
  <c r="Z40" i="36" s="1"/>
  <c r="Z40" i="39"/>
  <c r="Z38" i="14"/>
  <c r="X40" i="14"/>
  <c r="Z40" i="14" s="1"/>
  <c r="I40" i="31"/>
  <c r="Z38" i="18"/>
  <c r="X40" i="18"/>
  <c r="Z40" i="18" s="1"/>
  <c r="Z38" i="1"/>
  <c r="X40" i="1"/>
  <c r="Z40" i="1" s="1"/>
  <c r="Z38" i="10"/>
  <c r="X40" i="10"/>
  <c r="Z40" i="10" s="1"/>
  <c r="K39" i="3"/>
  <c r="Z38" i="6"/>
  <c r="X40" i="6"/>
  <c r="Z40" i="6" s="1"/>
  <c r="J40" i="24"/>
  <c r="K39" i="27"/>
  <c r="Z38" i="11"/>
  <c r="X40" i="11"/>
  <c r="Z40" i="11" s="1"/>
  <c r="Z38" i="13"/>
  <c r="X40" i="13"/>
  <c r="Z40" i="13" s="1"/>
  <c r="H40" i="28"/>
  <c r="I39" i="28" s="1"/>
  <c r="I40" i="28" s="1"/>
  <c r="X40" i="37"/>
  <c r="Z40" i="37" s="1"/>
  <c r="Z38" i="37"/>
  <c r="X40" i="40"/>
  <c r="Z40" i="40" s="1"/>
  <c r="Z38" i="40"/>
  <c r="Z38" i="35"/>
  <c r="X40" i="35"/>
  <c r="Z40" i="35" s="1"/>
  <c r="X40" i="23"/>
  <c r="Z40" i="23" s="1"/>
  <c r="Z38" i="23"/>
  <c r="Z38" i="5"/>
  <c r="X40" i="5"/>
  <c r="Z40" i="5" s="1"/>
  <c r="K39" i="30"/>
  <c r="K39" i="9"/>
  <c r="J40" i="6"/>
  <c r="Z38" i="9"/>
  <c r="X40" i="9"/>
  <c r="Z40" i="9" s="1"/>
  <c r="Z40" i="16"/>
  <c r="Z38" i="19"/>
  <c r="X40" i="19"/>
  <c r="Z40" i="19" s="1"/>
  <c r="Z38" i="27"/>
  <c r="X40" i="27"/>
  <c r="Z40" i="27" s="1"/>
  <c r="Z38" i="28"/>
  <c r="X40" i="28"/>
  <c r="Z40" i="28" s="1"/>
  <c r="K39" i="13"/>
  <c r="Z38" i="3"/>
  <c r="X40" i="3"/>
  <c r="Z40" i="3" s="1"/>
  <c r="Z38" i="15"/>
  <c r="Y40" i="15"/>
  <c r="Z40" i="15" s="1"/>
  <c r="Z38" i="31"/>
  <c r="Y40" i="31"/>
  <c r="Z40" i="31" s="1"/>
  <c r="Z38" i="26"/>
  <c r="X40" i="26"/>
  <c r="Z40" i="26" s="1"/>
  <c r="Z38" i="34"/>
  <c r="X40" i="34"/>
  <c r="Z40" i="34" s="1"/>
  <c r="Z40" i="38"/>
  <c r="Z38" i="22"/>
  <c r="X40" i="22"/>
  <c r="Z40" i="22" s="1"/>
  <c r="X40" i="7"/>
  <c r="Z40" i="7" s="1"/>
  <c r="Z38" i="7"/>
  <c r="Z38" i="21"/>
  <c r="X40" i="21"/>
  <c r="Z40" i="21" s="1"/>
  <c r="Z38" i="25"/>
  <c r="X40" i="25"/>
  <c r="Z40" i="25" s="1"/>
  <c r="Z38" i="4"/>
  <c r="X40" i="4"/>
  <c r="Z40" i="4" s="1"/>
  <c r="Z38" i="20"/>
  <c r="X40" i="20"/>
  <c r="Z40" i="20" s="1"/>
  <c r="Z38" i="38"/>
  <c r="Z38" i="29"/>
  <c r="X40" i="29"/>
  <c r="Z40" i="29" s="1"/>
  <c r="N39" i="10"/>
  <c r="K40" i="10"/>
  <c r="L39" i="10" s="1"/>
  <c r="L40" i="10" s="1"/>
  <c r="M39" i="10" s="1"/>
  <c r="M40" i="10" s="1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39" i="34"/>
  <c r="K40" i="34"/>
  <c r="L39" i="34" s="1"/>
  <c r="L40" i="34" s="1"/>
  <c r="M39" i="34" s="1"/>
  <c r="M40" i="34" s="1"/>
  <c r="N39" i="35"/>
  <c r="K40" i="35"/>
  <c r="L39" i="35" s="1"/>
  <c r="L40" i="35" s="1"/>
  <c r="M39" i="35" s="1"/>
  <c r="M40" i="35" s="1"/>
  <c r="N39" i="30"/>
  <c r="K40" i="30"/>
  <c r="L39" i="30" s="1"/>
  <c r="L40" i="30" s="1"/>
  <c r="M39" i="30" s="1"/>
  <c r="M40" i="30" s="1"/>
  <c r="N39" i="33"/>
  <c r="K40" i="33"/>
  <c r="L39" i="33" s="1"/>
  <c r="L40" i="33" s="1"/>
  <c r="M39" i="33" s="1"/>
  <c r="M40" i="33" s="1"/>
  <c r="N39" i="21"/>
  <c r="K40" i="21"/>
  <c r="L39" i="21" s="1"/>
  <c r="L40" i="21" s="1"/>
  <c r="M39" i="21" s="1"/>
  <c r="M40" i="21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36"/>
  <c r="K40" i="36"/>
  <c r="L39" i="36" s="1"/>
  <c r="L40" i="36" s="1"/>
  <c r="M39" i="36" s="1"/>
  <c r="M40" i="36" s="1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N39" i="15"/>
  <c r="K40" i="15"/>
  <c r="L39" i="15" s="1"/>
  <c r="L40" i="15" s="1"/>
  <c r="M39" i="15" s="1"/>
  <c r="M40" i="15" s="1"/>
  <c r="N39" i="40"/>
  <c r="K40" i="40"/>
  <c r="L39" i="40" s="1"/>
  <c r="L40" i="40" s="1"/>
  <c r="M39" i="40" s="1"/>
  <c r="M40" i="40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29"/>
  <c r="K40" i="29"/>
  <c r="L39" i="29" s="1"/>
  <c r="L40" i="29" s="1"/>
  <c r="M39" i="29" s="1"/>
  <c r="M40" i="29" s="1"/>
  <c r="N39" i="27"/>
  <c r="K40" i="27"/>
  <c r="L39" i="27" s="1"/>
  <c r="L40" i="27" s="1"/>
  <c r="M39" i="27" s="1"/>
  <c r="M40" i="27" s="1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16"/>
  <c r="K40" i="16"/>
  <c r="L39" i="16" s="1"/>
  <c r="L40" i="16" s="1"/>
  <c r="M39" i="16" s="1"/>
  <c r="M40" i="16" s="1"/>
  <c r="N40" i="25"/>
  <c r="O39" i="25"/>
  <c r="N39" i="38"/>
  <c r="K40" i="38"/>
  <c r="L39" i="38" s="1"/>
  <c r="L40" i="38" s="1"/>
  <c r="M39" i="38" s="1"/>
  <c r="M40" i="38" s="1"/>
  <c r="N39" i="37"/>
  <c r="K40" i="37"/>
  <c r="L39" i="37" s="1"/>
  <c r="L40" i="37" s="1"/>
  <c r="M39" i="37" s="1"/>
  <c r="M40" i="37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12"/>
  <c r="K40" i="12"/>
  <c r="L39" i="12" s="1"/>
  <c r="L40" i="12" s="1"/>
  <c r="M39" i="12" s="1"/>
  <c r="M40" i="12" s="1"/>
  <c r="N40" i="39"/>
  <c r="O39" i="39"/>
  <c r="K40" i="7" l="1"/>
  <c r="L39" i="7" s="1"/>
  <c r="L40" i="7" s="1"/>
  <c r="M39" i="7" s="1"/>
  <c r="M40" i="7" s="1"/>
  <c r="N40" i="7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K40" i="14"/>
  <c r="L39" i="14" s="1"/>
  <c r="L40" i="14" s="1"/>
  <c r="M39" i="14" s="1"/>
  <c r="M40" i="14" s="1"/>
  <c r="J40" i="28"/>
  <c r="K39" i="28"/>
  <c r="J40" i="31"/>
  <c r="K39" i="31"/>
  <c r="K40" i="13"/>
  <c r="L39" i="13" s="1"/>
  <c r="L40" i="13" s="1"/>
  <c r="M39" i="13" s="1"/>
  <c r="M40" i="13" s="1"/>
  <c r="N39" i="13"/>
  <c r="K40" i="3"/>
  <c r="L39" i="3" s="1"/>
  <c r="L40" i="3" s="1"/>
  <c r="M39" i="3" s="1"/>
  <c r="M40" i="3" s="1"/>
  <c r="N39" i="3"/>
  <c r="N40" i="34"/>
  <c r="O39" i="34"/>
  <c r="N40" i="33"/>
  <c r="O39" i="33"/>
  <c r="N40" i="23"/>
  <c r="O39" i="23"/>
  <c r="N40" i="27"/>
  <c r="O39" i="27"/>
  <c r="N40" i="18"/>
  <c r="O39" i="18"/>
  <c r="N40" i="6"/>
  <c r="O39" i="6"/>
  <c r="N40" i="22"/>
  <c r="O39" i="22"/>
  <c r="O39" i="17"/>
  <c r="N40" i="17"/>
  <c r="N40" i="14"/>
  <c r="O39" i="14"/>
  <c r="O39" i="40"/>
  <c r="N40" i="40"/>
  <c r="N40" i="12"/>
  <c r="O39" i="12"/>
  <c r="N40" i="15"/>
  <c r="O39" i="15"/>
  <c r="N40" i="38"/>
  <c r="O39" i="38"/>
  <c r="N40" i="24"/>
  <c r="O39" i="24"/>
  <c r="R39" i="39"/>
  <c r="O40" i="39"/>
  <c r="P39" i="39" s="1"/>
  <c r="P40" i="39" s="1"/>
  <c r="Q39" i="39" s="1"/>
  <c r="Q40" i="39" s="1"/>
  <c r="R39" i="25"/>
  <c r="O40" i="25"/>
  <c r="P39" i="25" s="1"/>
  <c r="P40" i="25" s="1"/>
  <c r="Q39" i="25" s="1"/>
  <c r="Q40" i="25" s="1"/>
  <c r="O39" i="26"/>
  <c r="N40" i="26"/>
  <c r="O39" i="7"/>
  <c r="N40" i="29"/>
  <c r="O39" i="29"/>
  <c r="O39" i="32"/>
  <c r="N40" i="32"/>
  <c r="N40" i="21"/>
  <c r="O39" i="21"/>
  <c r="N40" i="35"/>
  <c r="O39" i="35"/>
  <c r="N40" i="10"/>
  <c r="O39" i="10"/>
  <c r="O39" i="19"/>
  <c r="N40" i="19"/>
  <c r="N40" i="4"/>
  <c r="O39" i="4"/>
  <c r="N40" i="20"/>
  <c r="O39" i="20"/>
  <c r="N40" i="30"/>
  <c r="O39" i="30"/>
  <c r="N40" i="16"/>
  <c r="O39" i="16"/>
  <c r="N40" i="36"/>
  <c r="O39" i="36"/>
  <c r="N40" i="8"/>
  <c r="O39" i="8"/>
  <c r="N40" i="37"/>
  <c r="O39" i="37"/>
  <c r="N40" i="2"/>
  <c r="O39" i="2"/>
  <c r="N40" i="1"/>
  <c r="O39" i="1"/>
  <c r="O39" i="11"/>
  <c r="N40" i="11"/>
  <c r="N39" i="28" l="1"/>
  <c r="K40" i="28"/>
  <c r="L39" i="28" s="1"/>
  <c r="L40" i="28" s="1"/>
  <c r="M39" i="28" s="1"/>
  <c r="M40" i="28" s="1"/>
  <c r="N40" i="3"/>
  <c r="O39" i="3"/>
  <c r="N40" i="5"/>
  <c r="O39" i="5"/>
  <c r="N40" i="13"/>
  <c r="O39" i="13"/>
  <c r="O39" i="9"/>
  <c r="N40" i="9"/>
  <c r="N39" i="31"/>
  <c r="K40" i="31"/>
  <c r="L39" i="31" s="1"/>
  <c r="L40" i="31" s="1"/>
  <c r="M39" i="31" s="1"/>
  <c r="M40" i="31" s="1"/>
  <c r="R39" i="22"/>
  <c r="O40" i="22"/>
  <c r="P39" i="22" s="1"/>
  <c r="P40" i="22" s="1"/>
  <c r="Q39" i="22" s="1"/>
  <c r="Q40" i="22" s="1"/>
  <c r="O40" i="23"/>
  <c r="P39" i="23" s="1"/>
  <c r="P40" i="23" s="1"/>
  <c r="Q39" i="23" s="1"/>
  <c r="Q40" i="23" s="1"/>
  <c r="R39" i="23"/>
  <c r="R39" i="38"/>
  <c r="O40" i="38"/>
  <c r="P39" i="38" s="1"/>
  <c r="P40" i="38" s="1"/>
  <c r="Q39" i="38" s="1"/>
  <c r="Q40" i="38" s="1"/>
  <c r="R39" i="30"/>
  <c r="O40" i="30"/>
  <c r="P39" i="30" s="1"/>
  <c r="P40" i="30" s="1"/>
  <c r="Q39" i="30" s="1"/>
  <c r="Q40" i="30" s="1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O40" i="26"/>
  <c r="P39" i="26" s="1"/>
  <c r="P40" i="26" s="1"/>
  <c r="Q39" i="26" s="1"/>
  <c r="Q40" i="26" s="1"/>
  <c r="R39" i="26"/>
  <c r="R39" i="1"/>
  <c r="O40" i="1"/>
  <c r="P39" i="1" s="1"/>
  <c r="P40" i="1" s="1"/>
  <c r="Q39" i="1" s="1"/>
  <c r="Q40" i="1" s="1"/>
  <c r="O40" i="12"/>
  <c r="P39" i="12" s="1"/>
  <c r="P40" i="12" s="1"/>
  <c r="Q39" i="12" s="1"/>
  <c r="Q40" i="12" s="1"/>
  <c r="R39" i="12"/>
  <c r="O40" i="8"/>
  <c r="P39" i="8" s="1"/>
  <c r="P40" i="8" s="1"/>
  <c r="Q39" i="8" s="1"/>
  <c r="Q40" i="8" s="1"/>
  <c r="R39" i="8"/>
  <c r="R40" i="25"/>
  <c r="S39" i="25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O40" i="10"/>
  <c r="P39" i="10" s="1"/>
  <c r="P40" i="10" s="1"/>
  <c r="Q39" i="10" s="1"/>
  <c r="Q40" i="10" s="1"/>
  <c r="R39" i="10"/>
  <c r="R39" i="32"/>
  <c r="O40" i="32"/>
  <c r="P39" i="32" s="1"/>
  <c r="P40" i="32" s="1"/>
  <c r="Q39" i="32" s="1"/>
  <c r="Q40" i="32" s="1"/>
  <c r="R39" i="40"/>
  <c r="O40" i="40"/>
  <c r="P39" i="40" s="1"/>
  <c r="P40" i="40" s="1"/>
  <c r="Q39" i="40" s="1"/>
  <c r="Q40" i="40" s="1"/>
  <c r="O40" i="2"/>
  <c r="P39" i="2" s="1"/>
  <c r="P40" i="2" s="1"/>
  <c r="Q39" i="2" s="1"/>
  <c r="Q40" i="2" s="1"/>
  <c r="R39" i="2"/>
  <c r="O40" i="20"/>
  <c r="P39" i="20" s="1"/>
  <c r="P40" i="20" s="1"/>
  <c r="Q39" i="20" s="1"/>
  <c r="Q40" i="20" s="1"/>
  <c r="R39" i="20"/>
  <c r="R39" i="35"/>
  <c r="O40" i="35"/>
  <c r="P39" i="35" s="1"/>
  <c r="P40" i="35" s="1"/>
  <c r="Q39" i="35" s="1"/>
  <c r="Q40" i="35" s="1"/>
  <c r="R39" i="29"/>
  <c r="O40" i="29"/>
  <c r="P39" i="29" s="1"/>
  <c r="P40" i="29" s="1"/>
  <c r="Q39" i="29" s="1"/>
  <c r="Q40" i="29" s="1"/>
  <c r="S39" i="39"/>
  <c r="R40" i="39"/>
  <c r="O40" i="14"/>
  <c r="P39" i="14" s="1"/>
  <c r="P40" i="14" s="1"/>
  <c r="Q39" i="14" s="1"/>
  <c r="Q40" i="14" s="1"/>
  <c r="R39" i="14"/>
  <c r="O40" i="18"/>
  <c r="P39" i="18" s="1"/>
  <c r="P40" i="18" s="1"/>
  <c r="Q39" i="18" s="1"/>
  <c r="Q40" i="18" s="1"/>
  <c r="R39" i="18"/>
  <c r="R39" i="33"/>
  <c r="O40" i="33"/>
  <c r="P39" i="33" s="1"/>
  <c r="P40" i="33" s="1"/>
  <c r="Q39" i="33" s="1"/>
  <c r="Q40" i="33" s="1"/>
  <c r="R39" i="37"/>
  <c r="O40" i="37"/>
  <c r="P39" i="37" s="1"/>
  <c r="P40" i="37" s="1"/>
  <c r="Q39" i="37" s="1"/>
  <c r="Q40" i="37" s="1"/>
  <c r="R39" i="36"/>
  <c r="O40" i="36"/>
  <c r="P39" i="36" s="1"/>
  <c r="P40" i="36" s="1"/>
  <c r="Q39" i="36" s="1"/>
  <c r="Q40" i="36" s="1"/>
  <c r="O40" i="4"/>
  <c r="P39" i="4" s="1"/>
  <c r="P40" i="4" s="1"/>
  <c r="Q39" i="4" s="1"/>
  <c r="Q40" i="4" s="1"/>
  <c r="R39" i="4"/>
  <c r="O40" i="21"/>
  <c r="P39" i="21" s="1"/>
  <c r="P40" i="21" s="1"/>
  <c r="Q39" i="21" s="1"/>
  <c r="Q40" i="21" s="1"/>
  <c r="R39" i="21"/>
  <c r="O40" i="7"/>
  <c r="P39" i="7" s="1"/>
  <c r="P40" i="7" s="1"/>
  <c r="Q39" i="7" s="1"/>
  <c r="Q40" i="7" s="1"/>
  <c r="R39" i="7"/>
  <c r="O40" i="24"/>
  <c r="P39" i="24" s="1"/>
  <c r="P40" i="24" s="1"/>
  <c r="Q39" i="24" s="1"/>
  <c r="Q40" i="24" s="1"/>
  <c r="R39" i="24"/>
  <c r="R39" i="27"/>
  <c r="O40" i="27"/>
  <c r="P39" i="27" s="1"/>
  <c r="P40" i="27" s="1"/>
  <c r="Q39" i="27" s="1"/>
  <c r="Q40" i="27" s="1"/>
  <c r="R39" i="34"/>
  <c r="O40" i="34"/>
  <c r="P39" i="34" s="1"/>
  <c r="P40" i="34" s="1"/>
  <c r="Q39" i="34" s="1"/>
  <c r="Q40" i="34" s="1"/>
  <c r="R39" i="17"/>
  <c r="O40" i="17"/>
  <c r="P39" i="17" s="1"/>
  <c r="P40" i="17" s="1"/>
  <c r="Q39" i="17" s="1"/>
  <c r="Q40" i="17" s="1"/>
  <c r="O40" i="13" l="1"/>
  <c r="P39" i="13" s="1"/>
  <c r="P40" i="13" s="1"/>
  <c r="Q39" i="13" s="1"/>
  <c r="Q40" i="13" s="1"/>
  <c r="R39" i="13"/>
  <c r="O40" i="5"/>
  <c r="P39" i="5" s="1"/>
  <c r="P40" i="5" s="1"/>
  <c r="Q39" i="5" s="1"/>
  <c r="Q40" i="5" s="1"/>
  <c r="R39" i="5"/>
  <c r="N40" i="28"/>
  <c r="O39" i="28"/>
  <c r="O40" i="9"/>
  <c r="P39" i="9" s="1"/>
  <c r="P40" i="9" s="1"/>
  <c r="Q39" i="9" s="1"/>
  <c r="Q40" i="9" s="1"/>
  <c r="R39" i="9"/>
  <c r="N40" i="31"/>
  <c r="O39" i="31"/>
  <c r="O40" i="3"/>
  <c r="P39" i="3" s="1"/>
  <c r="P40" i="3" s="1"/>
  <c r="Q39" i="3" s="1"/>
  <c r="Q40" i="3" s="1"/>
  <c r="R39" i="3"/>
  <c r="R40" i="17"/>
  <c r="S39" i="17"/>
  <c r="R40" i="30"/>
  <c r="S39" i="30"/>
  <c r="R40" i="24"/>
  <c r="S39" i="24"/>
  <c r="R40" i="35"/>
  <c r="S39" i="35"/>
  <c r="V39" i="25"/>
  <c r="S40" i="25"/>
  <c r="T39" i="25" s="1"/>
  <c r="T40" i="25" s="1"/>
  <c r="U39" i="25" s="1"/>
  <c r="U40" i="25" s="1"/>
  <c r="V40" i="25" s="1"/>
  <c r="W40" i="25" s="1"/>
  <c r="R40" i="7"/>
  <c r="S39" i="7"/>
  <c r="R40" i="36"/>
  <c r="S39" i="36"/>
  <c r="R40" i="18"/>
  <c r="S39" i="18"/>
  <c r="S39" i="16"/>
  <c r="R40" i="16"/>
  <c r="R40" i="34"/>
  <c r="S39" i="34"/>
  <c r="V39" i="39"/>
  <c r="S40" i="39"/>
  <c r="T39" i="39" s="1"/>
  <c r="T40" i="39" s="1"/>
  <c r="U39" i="39" s="1"/>
  <c r="U40" i="39" s="1"/>
  <c r="V40" i="39" s="1"/>
  <c r="W40" i="39" s="1"/>
  <c r="R40" i="10"/>
  <c r="S39" i="10"/>
  <c r="R40" i="6"/>
  <c r="S39" i="6"/>
  <c r="R40" i="23"/>
  <c r="S39" i="23"/>
  <c r="R40" i="11"/>
  <c r="S39" i="11"/>
  <c r="R40" i="37"/>
  <c r="S39" i="37"/>
  <c r="R40" i="1"/>
  <c r="S39" i="1"/>
  <c r="R40" i="14"/>
  <c r="S39" i="14"/>
  <c r="S39" i="21"/>
  <c r="R40" i="21"/>
  <c r="R40" i="29"/>
  <c r="S39" i="29"/>
  <c r="R40" i="40"/>
  <c r="S39" i="40"/>
  <c r="R40" i="22"/>
  <c r="S39" i="22"/>
  <c r="R40" i="32"/>
  <c r="S39" i="32"/>
  <c r="R40" i="12"/>
  <c r="S39" i="12"/>
  <c r="R40" i="38"/>
  <c r="S39" i="38"/>
  <c r="R40" i="20"/>
  <c r="S39" i="20"/>
  <c r="R40" i="2"/>
  <c r="S39" i="2"/>
  <c r="R40" i="27"/>
  <c r="S39" i="27"/>
  <c r="R40" i="33"/>
  <c r="S39" i="33"/>
  <c r="R40" i="4"/>
  <c r="S39" i="4"/>
  <c r="R40" i="19"/>
  <c r="S39" i="19"/>
  <c r="R40" i="8"/>
  <c r="S39" i="8"/>
  <c r="R40" i="26"/>
  <c r="S39" i="26"/>
  <c r="S39" i="15"/>
  <c r="R40" i="15"/>
  <c r="R39" i="28" l="1"/>
  <c r="O40" i="28"/>
  <c r="P39" i="28" s="1"/>
  <c r="P40" i="28" s="1"/>
  <c r="Q39" i="28" s="1"/>
  <c r="Q40" i="28" s="1"/>
  <c r="R40" i="9"/>
  <c r="S39" i="9"/>
  <c r="S39" i="3"/>
  <c r="R40" i="3"/>
  <c r="S39" i="5"/>
  <c r="R40" i="5"/>
  <c r="O40" i="31"/>
  <c r="P39" i="31" s="1"/>
  <c r="P40" i="31" s="1"/>
  <c r="Q39" i="31" s="1"/>
  <c r="Q40" i="31" s="1"/>
  <c r="R39" i="31"/>
  <c r="R40" i="13"/>
  <c r="S39" i="13"/>
  <c r="V39" i="29"/>
  <c r="S40" i="29"/>
  <c r="T39" i="29" s="1"/>
  <c r="T40" i="29" s="1"/>
  <c r="U39" i="29" s="1"/>
  <c r="U40" i="29" s="1"/>
  <c r="V40" i="29" s="1"/>
  <c r="W40" i="29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33"/>
  <c r="S40" i="33"/>
  <c r="T39" i="33" s="1"/>
  <c r="T40" i="33" s="1"/>
  <c r="U39" i="33" s="1"/>
  <c r="U40" i="33" s="1"/>
  <c r="V40" i="33" s="1"/>
  <c r="W40" i="33" s="1"/>
  <c r="V39" i="7"/>
  <c r="S40" i="7"/>
  <c r="T39" i="7" s="1"/>
  <c r="T40" i="7" s="1"/>
  <c r="U39" i="7" s="1"/>
  <c r="U40" i="7" s="1"/>
  <c r="V40" i="7" s="1"/>
  <c r="W40" i="7" s="1"/>
  <c r="V39" i="27"/>
  <c r="S40" i="27"/>
  <c r="T39" i="27" s="1"/>
  <c r="T40" i="27" s="1"/>
  <c r="U39" i="27" s="1"/>
  <c r="U40" i="27" s="1"/>
  <c r="V40" i="27" s="1"/>
  <c r="W40" i="27" s="1"/>
  <c r="V39" i="18"/>
  <c r="S40" i="18"/>
  <c r="T39" i="18" s="1"/>
  <c r="T40" i="18" s="1"/>
  <c r="U39" i="18" s="1"/>
  <c r="U40" i="18" s="1"/>
  <c r="V40" i="18" s="1"/>
  <c r="W40" i="18" s="1"/>
  <c r="V39" i="30"/>
  <c r="S40" i="30"/>
  <c r="T39" i="30" s="1"/>
  <c r="T40" i="30" s="1"/>
  <c r="U39" i="30" s="1"/>
  <c r="U40" i="30" s="1"/>
  <c r="V40" i="30" s="1"/>
  <c r="W40" i="30" s="1"/>
  <c r="V39" i="6"/>
  <c r="S40" i="6"/>
  <c r="T39" i="6" s="1"/>
  <c r="T40" i="6" s="1"/>
  <c r="U39" i="6" s="1"/>
  <c r="U40" i="6" s="1"/>
  <c r="V40" i="6" s="1"/>
  <c r="W40" i="6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37"/>
  <c r="S40" i="37"/>
  <c r="T39" i="37" s="1"/>
  <c r="T40" i="37" s="1"/>
  <c r="U39" i="37" s="1"/>
  <c r="U40" i="37" s="1"/>
  <c r="V40" i="37" s="1"/>
  <c r="W40" i="37" s="1"/>
  <c r="V39" i="10"/>
  <c r="S40" i="10"/>
  <c r="T39" i="10" s="1"/>
  <c r="T40" i="10" s="1"/>
  <c r="U39" i="10" s="1"/>
  <c r="U40" i="10" s="1"/>
  <c r="V40" i="10" s="1"/>
  <c r="W40" i="10" s="1"/>
  <c r="V39" i="38"/>
  <c r="S40" i="38"/>
  <c r="T39" i="38" s="1"/>
  <c r="T40" i="38" s="1"/>
  <c r="U39" i="38" s="1"/>
  <c r="U40" i="38" s="1"/>
  <c r="V40" i="38" s="1"/>
  <c r="W40" i="38" s="1"/>
  <c r="V39" i="22"/>
  <c r="S40" i="22"/>
  <c r="T39" i="22" s="1"/>
  <c r="T40" i="22" s="1"/>
  <c r="U39" i="22" s="1"/>
  <c r="U40" i="22" s="1"/>
  <c r="V40" i="22" s="1"/>
  <c r="W40" i="22" s="1"/>
  <c r="V39" i="11"/>
  <c r="S40" i="11"/>
  <c r="T39" i="11" s="1"/>
  <c r="T40" i="11" s="1"/>
  <c r="U39" i="11" s="1"/>
  <c r="U40" i="11" s="1"/>
  <c r="V40" i="11" s="1"/>
  <c r="W40" i="11" s="1"/>
  <c r="V39" i="35"/>
  <c r="S40" i="35"/>
  <c r="T39" i="35" s="1"/>
  <c r="T40" i="35" s="1"/>
  <c r="U39" i="35" s="1"/>
  <c r="U40" i="35" s="1"/>
  <c r="V40" i="35" s="1"/>
  <c r="W40" i="35" s="1"/>
  <c r="V39" i="24"/>
  <c r="S40" i="24"/>
  <c r="T39" i="24" s="1"/>
  <c r="T40" i="24" s="1"/>
  <c r="U39" i="24" s="1"/>
  <c r="U40" i="24" s="1"/>
  <c r="V40" i="24" s="1"/>
  <c r="W40" i="24" s="1"/>
  <c r="V39" i="16"/>
  <c r="S40" i="16"/>
  <c r="T39" i="16" s="1"/>
  <c r="T40" i="16" s="1"/>
  <c r="U39" i="16" s="1"/>
  <c r="U40" i="16" s="1"/>
  <c r="V40" i="16" s="1"/>
  <c r="W40" i="16" s="1"/>
  <c r="V39" i="8"/>
  <c r="S40" i="8"/>
  <c r="T39" i="8" s="1"/>
  <c r="T40" i="8" s="1"/>
  <c r="U39" i="8" s="1"/>
  <c r="U40" i="8" s="1"/>
  <c r="V40" i="8" s="1"/>
  <c r="W40" i="8" s="1"/>
  <c r="V39" i="40"/>
  <c r="S40" i="40"/>
  <c r="T39" i="40" s="1"/>
  <c r="T40" i="40" s="1"/>
  <c r="U39" i="40" s="1"/>
  <c r="U40" i="40" s="1"/>
  <c r="V40" i="40" s="1"/>
  <c r="W40" i="40" s="1"/>
  <c r="V39" i="23"/>
  <c r="S40" i="23"/>
  <c r="T39" i="23" s="1"/>
  <c r="T40" i="23" s="1"/>
  <c r="U39" i="23" s="1"/>
  <c r="U40" i="23" s="1"/>
  <c r="V40" i="23" s="1"/>
  <c r="W40" i="23" s="1"/>
  <c r="V39" i="34"/>
  <c r="S40" i="34"/>
  <c r="T39" i="34" s="1"/>
  <c r="T40" i="34" s="1"/>
  <c r="U39" i="34" s="1"/>
  <c r="U40" i="34" s="1"/>
  <c r="V40" i="34" s="1"/>
  <c r="W40" i="34" s="1"/>
  <c r="V39" i="36"/>
  <c r="S40" i="36"/>
  <c r="T39" i="36" s="1"/>
  <c r="T40" i="36" s="1"/>
  <c r="U39" i="36" s="1"/>
  <c r="U40" i="36" s="1"/>
  <c r="V40" i="36" s="1"/>
  <c r="W40" i="36" s="1"/>
  <c r="V39" i="17"/>
  <c r="S40" i="17"/>
  <c r="T39" i="17" s="1"/>
  <c r="T40" i="17" s="1"/>
  <c r="U39" i="17" s="1"/>
  <c r="U40" i="17" s="1"/>
  <c r="V40" i="17" s="1"/>
  <c r="W40" i="17" s="1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S40" i="5" l="1"/>
  <c r="T39" i="5" s="1"/>
  <c r="T40" i="5" s="1"/>
  <c r="U39" i="5" s="1"/>
  <c r="U40" i="5" s="1"/>
  <c r="V40" i="5" s="1"/>
  <c r="W40" i="5" s="1"/>
  <c r="V39" i="5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S39" i="28"/>
  <c r="R40" i="28"/>
  <c r="S39" i="31"/>
  <c r="R40" i="31"/>
  <c r="V39" i="31" l="1"/>
  <c r="S40" i="31"/>
  <c r="T39" i="31" s="1"/>
  <c r="T40" i="31" s="1"/>
  <c r="U39" i="31" s="1"/>
  <c r="U40" i="31" s="1"/>
  <c r="V40" i="31" s="1"/>
  <c r="W40" i="31" s="1"/>
  <c r="V39" i="28"/>
  <c r="S40" i="28"/>
  <c r="T39" i="28" s="1"/>
  <c r="T40" i="28" s="1"/>
  <c r="U39" i="28" s="1"/>
  <c r="U40" i="28" s="1"/>
  <c r="V40" i="28" s="1"/>
  <c r="W40" i="28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<sst xmlns="http://schemas.openxmlformats.org/spreadsheetml/2006/main" count="4200" uniqueCount="105">
  <si>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</si>
  <si>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</si>
  <si>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</si>
  <si>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</si>
  <si>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</si>
  <si>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</si>
  <si>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</si>
  <si>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</si>
  <si>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</si>
  <si>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</si>
  <si>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</si>
  <si>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</si>
  <si>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</si>
  <si>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</si>
  <si>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</si>
  <si>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</si>
  <si>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</si>
  <si>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</si>
  <si>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</si>
  <si>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</si>
  <si>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</si>
  <si>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</si>
  <si>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</si>
  <si>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</si>
  <si>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</si>
  <si>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</si>
  <si>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</si>
  <si>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</si>
  <si>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</si>
  <si>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</si>
  <si>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</si>
  <si>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</si>
  <si>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</si>
  <si>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</si>
  <si>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</si>
  <si>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</si>
  <si>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</si>
  <si>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</si>
  <si>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</si>
  <si>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</si>
  <si>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</si>
  <si>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</si>
  <si>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</si>
  <si>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</si>
  <si>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</si>
  <si>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</si>
  <si>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</si>
  <si>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</si>
  <si>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</si>
  <si>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</si>
  <si>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</si>
  <si>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</si>
  <si>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</si>
  <si>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</si>
  <si>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</si>
  <si>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</si>
  <si>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</si>
  <si>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</si>
  <si>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</si>
  <si>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</si>
  <si>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</si>
  <si>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</si>
  <si>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</si>
  <si>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2024 (Figures Finalised as at 2024/10/25)</t>
  </si>
  <si>
    <t>Eastern Cape: Dr Beyers Naude (EC101) - Table C7 Quarterly Budgeted Cash Flows ( Energy sources                                     ) for 1st Quarter ended 30 September 2024 (Figures Finalised as at 2024/10/25)</t>
  </si>
  <si>
    <t>Eastern Cape: Blue Crane Route (EC102) - Table C7 Quarterly Budgeted Cash Flows ( Energy sources                                     ) for 1st Quarter ended 30 September 2024 (Figures Finalised as at 2024/10/25)</t>
  </si>
  <si>
    <t>Eastern Cape: Makana (EC104) - Table C7 Quarterly Budgeted Cash Flows ( Energy sources                                     ) for 1st Quarter ended 30 September 2024 (Figures Finalised as at 2024/10/25)</t>
  </si>
  <si>
    <t>Eastern Cape: Ndlambe (EC105) - Table C7 Quarterly Budgeted Cash Flows ( Energy sources                                     ) for 1st Quarter ended 30 September 2024 (Figures Finalised as at 2024/10/25)</t>
  </si>
  <si>
    <t>Eastern Cape: Sundays River Valley (EC106) - Table C7 Quarterly Budgeted Cash Flows ( Energy sources                                     ) for 1st Quarter ended 30 September 2024 (Figures Finalised as at 2024/10/25)</t>
  </si>
  <si>
    <t>Eastern Cape: Kouga (EC108) - Table C7 Quarterly Budgeted Cash Flows ( Energy sources                                     ) for 1st Quarter ended 30 September 2024 (Figures Finalised as at 2024/10/25)</t>
  </si>
  <si>
    <t>Eastern Cape: Kou-Kamma (EC109) - Table C7 Quarterly Budgeted Cash Flows ( Energy sources                                     ) for 1st Quarter ended 30 September 2024 (Figures Finalised as at 2024/10/25)</t>
  </si>
  <si>
    <t>Eastern Cape: Sarah Baartman (DC10) - Table C7 Quarterly Budgeted Cash Flows ( Energy sources                                     ) for 1st Quarter ended 30 September 2024 (Figures Finalised as at 2024/10/25)</t>
  </si>
  <si>
    <t>Eastern Cape: Mbhashe (EC121) - Table C7 Quarterly Budgeted Cash Flows ( Energy sources                                     ) for 1st Quarter ended 30 September 2024 (Figures Finalised as at 2024/10/25)</t>
  </si>
  <si>
    <t>Eastern Cape: Mnquma (EC122) - Table C7 Quarterly Budgeted Cash Flows ( Energy sources                                     ) for 1st Quarter ended 30 September 2024 (Figures Finalised as at 2024/10/25)</t>
  </si>
  <si>
    <t>Eastern Cape: Great Kei (EC123) - Table C7 Quarterly Budgeted Cash Flows ( Energy sources                                     ) for 1st Quarter ended 30 September 2024 (Figures Finalised as at 2024/10/25)</t>
  </si>
  <si>
    <t>Eastern Cape: Amahlathi (EC124) - Table C7 Quarterly Budgeted Cash Flows ( Energy sources                                     ) for 1st Quarter ended 30 September 2024 (Figures Finalised as at 2024/10/25)</t>
  </si>
  <si>
    <t>Eastern Cape: Ngqushwa (EC126) - Table C7 Quarterly Budgeted Cash Flows ( Energy sources                                     ) for 1st Quarter ended 30 September 2024 (Figures Finalised as at 2024/10/25)</t>
  </si>
  <si>
    <t>Eastern Cape: Raymond Mhlaba (EC129) - Table C7 Quarterly Budgeted Cash Flows ( Energy sources                                     ) for 1st Quarter ended 30 September 2024 (Figures Finalised as at 2024/10/25)</t>
  </si>
  <si>
    <t>Eastern Cape: Amathole (DC12) - Table C7 Quarterly Budgeted Cash Flows ( Energy sources                                     ) for 1st Quarter ended 30 September 2024 (Figures Finalised as at 2024/10/25)</t>
  </si>
  <si>
    <t>Eastern Cape: Inxuba Yethemba (EC131) - Table C7 Quarterly Budgeted Cash Flows ( Energy sources                                     ) for 1st Quarter ended 30 September 2024 (Figures Finalised as at 2024/10/25)</t>
  </si>
  <si>
    <t>Eastern Cape: Intsika Yethu (EC135) - Table C7 Quarterly Budgeted Cash Flows ( Energy sources                                     ) for 1st Quarter ended 30 September 2024 (Figures Finalised as at 2024/10/25)</t>
  </si>
  <si>
    <t>Eastern Cape: Emalahleni (EC) (EC136) - Table C7 Quarterly Budgeted Cash Flows ( Energy sources                                     ) for 1st Quarter ended 30 September 2024 (Figures Finalised as at 2024/10/25)</t>
  </si>
  <si>
    <t>Eastern Cape: Dr. A.B. Xuma (EC137) - Table C7 Quarterly Budgeted Cash Flows ( Energy sources                                     ) for 1st Quarter ended 30 September 2024 (Figures Finalised as at 2024/10/25)</t>
  </si>
  <si>
    <t>Eastern Cape: Sakhisizwe (EC138) - Table C7 Quarterly Budgeted Cash Flows ( Energy sources                                     ) for 1st Quarter ended 30 September 2024 (Figures Finalised as at 2024/10/25)</t>
  </si>
  <si>
    <t>Eastern Cape: Enoch Mgijima (EC139) - Table C7 Quarterly Budgeted Cash Flows ( Energy sources                                     ) for 1st Quarter ended 30 September 2024 (Figures Finalised as at 2024/10/25)</t>
  </si>
  <si>
    <t>Eastern Cape: Chris Hani (DC13) - Table C7 Quarterly Budgeted Cash Flows ( Energy sources                                     ) for 1st Quarter ended 30 September 2024 (Figures Finalised as at 2024/10/25)</t>
  </si>
  <si>
    <t>Eastern Cape: Elundini (EC141) - Table C7 Quarterly Budgeted Cash Flows ( Energy sources                                     ) for 1st Quarter ended 30 September 2024 (Figures Finalised as at 2024/10/25)</t>
  </si>
  <si>
    <t>Eastern Cape: Senqu (EC142) - Table C7 Quarterly Budgeted Cash Flows ( Energy sources                                     ) for 1st Quarter ended 30 September 2024 (Figures Finalised as at 2024/10/25)</t>
  </si>
  <si>
    <t>Eastern Cape: Walter Sisulu (EC145) - Table C7 Quarterly Budgeted Cash Flows ( Energy sources                                     ) for 1st Quarter ended 30 September 2024 (Figures Finalised as at 2024/10/25)</t>
  </si>
  <si>
    <t>Eastern Cape: Joe Gqabi (DC14) - Table C7 Quarterly Budgeted Cash Flows ( Energy sources                                     ) for 1st Quarter ended 30 September 2024 (Figures Finalised as at 2024/10/25)</t>
  </si>
  <si>
    <t>Eastern Cape: Ngquza Hills (EC153) - Table C7 Quarterly Budgeted Cash Flows ( Energy sources                                     ) for 1st Quarter ended 30 September 2024 (Figures Finalised as at 2024/10/25)</t>
  </si>
  <si>
    <t>Eastern Cape: Port St Johns (EC154) - Table C7 Quarterly Budgeted Cash Flows ( Energy sources                                     ) for 1st Quarter ended 30 September 2024 (Figures Finalised as at 2024/10/25)</t>
  </si>
  <si>
    <t>Eastern Cape: Nyandeni (EC155) - Table C7 Quarterly Budgeted Cash Flows ( Energy sources                                     ) for 1st Quarter ended 30 September 2024 (Figures Finalised as at 2024/10/25)</t>
  </si>
  <si>
    <t>Eastern Cape: Mhlontlo (EC156) - Table C7 Quarterly Budgeted Cash Flows ( Energy sources                                     ) for 1st Quarter ended 30 September 2024 (Figures Finalised as at 2024/10/25)</t>
  </si>
  <si>
    <t>Eastern Cape: King Sabata Dalindyebo (EC157) - Table C7 Quarterly Budgeted Cash Flows ( Energy sources                                     ) for 1st Quarter ended 30 September 2024 (Figures Finalised as at 2024/10/25)</t>
  </si>
  <si>
    <t>Eastern Cape: O R Tambo (DC15) - Table C7 Quarterly Budgeted Cash Flows ( Energy sources                                     ) for 1st Quarter ended 30 September 2024 (Figures Finalised as at 2024/10/25)</t>
  </si>
  <si>
    <t>Eastern Cape: Matatiele (EC441) - Table C7 Quarterly Budgeted Cash Flows ( Energy sources                                     ) for 1st Quarter ended 30 September 2024 (Figures Finalised as at 2024/10/25)</t>
  </si>
  <si>
    <t>Eastern Cape: Umzimvubu (EC442) - Table C7 Quarterly Budgeted Cash Flows ( Energy sources                                     ) for 1st Quarter ended 30 September 2024 (Figures Finalised as at 2024/10/25)</t>
  </si>
  <si>
    <t>Eastern Cape: Winnie Madikizela-Mandela (EC443) - Table C7 Quarterly Budgeted Cash Flows ( Energy sources                                     ) for 1st Quarter ended 30 September 2024 (Figures Finalised as at 2024/10/25)</t>
  </si>
  <si>
    <t>Eastern Cape: Ntabankulu (EC444) - Table C7 Quarterly Budgeted Cash Flows ( Energy sources                                     ) for 1st Quarter ended 30 September 2024 (Figures Finalised as at 2024/10/25)</t>
  </si>
  <si>
    <t>Eastern Cape: Alfred Nzo (DC44)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</si>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</sst>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AD24" sqref="AD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5753</v>
      </c>
      <c r="X6" s="20"/>
      <c r="Y6" s="20">
        <v>5753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983756579</v>
      </c>
      <c r="D7" s="18"/>
      <c r="E7" s="19">
        <v>5773689821</v>
      </c>
      <c r="F7" s="20">
        <v>6215550579</v>
      </c>
      <c r="G7" s="20">
        <v>108408833</v>
      </c>
      <c r="H7" s="20">
        <v>169614135</v>
      </c>
      <c r="I7" s="20">
        <v>129341790</v>
      </c>
      <c r="J7" s="20">
        <v>407364758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407364758</v>
      </c>
      <c r="X7" s="20">
        <v>1556802324</v>
      </c>
      <c r="Y7" s="20">
        <v>-1149437566</v>
      </c>
      <c r="Z7" s="21">
        <v>-73.833238059837328</v>
      </c>
      <c r="AA7" s="22">
        <v>6215550579</v>
      </c>
    </row>
    <row r="8" spans="1:27" ht="13.5" x14ac:dyDescent="0.25">
      <c r="A8" s="23" t="s">
        <v>36</v>
      </c>
      <c r="B8" s="17" t="s">
        <v>32</v>
      </c>
      <c r="C8" s="18">
        <v>22298248</v>
      </c>
      <c r="D8" s="18"/>
      <c r="E8" s="19">
        <v>20540817</v>
      </c>
      <c r="F8" s="20">
        <v>20540817</v>
      </c>
      <c r="G8" s="20">
        <v>1963398</v>
      </c>
      <c r="H8" s="20">
        <v>3007080</v>
      </c>
      <c r="I8" s="20">
        <v>608138</v>
      </c>
      <c r="J8" s="20">
        <v>5578616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5578616</v>
      </c>
      <c r="X8" s="20">
        <v>5339080</v>
      </c>
      <c r="Y8" s="20">
        <v>239536</v>
      </c>
      <c r="Z8" s="21">
        <v>4.4864658330648721</v>
      </c>
      <c r="AA8" s="22">
        <v>20540817</v>
      </c>
    </row>
    <row r="9" spans="1:27" ht="13.5" x14ac:dyDescent="0.25">
      <c r="A9" s="23" t="s">
        <v>37</v>
      </c>
      <c r="B9" s="17" t="s">
        <v>6</v>
      </c>
      <c r="C9" s="18">
        <v>124783583</v>
      </c>
      <c r="D9" s="18"/>
      <c r="E9" s="19">
        <v>241433608</v>
      </c>
      <c r="F9" s="20">
        <v>241433608</v>
      </c>
      <c r="G9" s="20">
        <v>26280674</v>
      </c>
      <c r="H9" s="20">
        <v>11893929</v>
      </c>
      <c r="I9" s="20">
        <v>6559244</v>
      </c>
      <c r="J9" s="20">
        <v>44733847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44733847</v>
      </c>
      <c r="X9" s="20">
        <v>60233462</v>
      </c>
      <c r="Y9" s="20">
        <v>-15499615</v>
      </c>
      <c r="Z9" s="21">
        <v>-25.732565396954936</v>
      </c>
      <c r="AA9" s="22">
        <v>241433608</v>
      </c>
    </row>
    <row r="10" spans="1:27" ht="13.5" x14ac:dyDescent="0.25">
      <c r="A10" s="23" t="s">
        <v>38</v>
      </c>
      <c r="B10" s="17" t="s">
        <v>6</v>
      </c>
      <c r="C10" s="18">
        <v>76268200</v>
      </c>
      <c r="D10" s="18"/>
      <c r="E10" s="19">
        <v>171620160</v>
      </c>
      <c r="F10" s="20">
        <v>175823160</v>
      </c>
      <c r="G10" s="20">
        <v>12448539</v>
      </c>
      <c r="H10" s="20">
        <v>5179196</v>
      </c>
      <c r="I10" s="20">
        <v>27820</v>
      </c>
      <c r="J10" s="20">
        <v>17655555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17655555</v>
      </c>
      <c r="X10" s="20">
        <v>44384119</v>
      </c>
      <c r="Y10" s="20">
        <v>-26728564</v>
      </c>
      <c r="Z10" s="21">
        <v>-60.221008329578432</v>
      </c>
      <c r="AA10" s="22">
        <v>175823160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91004682</v>
      </c>
      <c r="F11" s="20">
        <v>91004682</v>
      </c>
      <c r="G11" s="20">
        <v>291</v>
      </c>
      <c r="H11" s="20"/>
      <c r="I11" s="20"/>
      <c r="J11" s="20">
        <v>291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291</v>
      </c>
      <c r="X11" s="20">
        <v>22751172</v>
      </c>
      <c r="Y11" s="20">
        <v>-22750881</v>
      </c>
      <c r="Z11" s="21">
        <v>-99.998720945013304</v>
      </c>
      <c r="AA11" s="22">
        <v>91004682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-693605579</v>
      </c>
      <c r="D14" s="18"/>
      <c r="E14" s="19">
        <v>-9144232973</v>
      </c>
      <c r="F14" s="20">
        <v>-9587957443</v>
      </c>
      <c r="G14" s="20">
        <v>-128968961</v>
      </c>
      <c r="H14" s="20">
        <v>-903424296</v>
      </c>
      <c r="I14" s="20">
        <v>321691605</v>
      </c>
      <c r="J14" s="20">
        <v>-710701652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-710701652</v>
      </c>
      <c r="X14" s="20">
        <v>-2356293120</v>
      </c>
      <c r="Y14" s="20">
        <v>1645591468</v>
      </c>
      <c r="Z14" s="21">
        <v>-69.838147640986193</v>
      </c>
      <c r="AA14" s="22">
        <v>-9587957443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-850008</v>
      </c>
      <c r="F15" s="20">
        <v>-850008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-212502</v>
      </c>
      <c r="Y15" s="20">
        <v>212502</v>
      </c>
      <c r="Z15" s="21">
        <v>-100</v>
      </c>
      <c r="AA15" s="22">
        <v>-850008</v>
      </c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-575000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-68751</v>
      </c>
      <c r="Y16" s="20">
        <v>68751</v>
      </c>
      <c r="Z16" s="21">
        <v>-100</v>
      </c>
      <c r="AA16" s="22">
        <v>-575000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513285307</v>
      </c>
      <c r="D17" s="26">
        <f>SUM(D6:D16)</f>
        <v>0</v>
      </c>
      <c r="E17" s="27">
        <f t="shared" si="0"/>
        <v>-2847368893</v>
      </c>
      <c r="F17" s="28">
        <f t="shared" si="0"/>
        <v>-2845029605</v>
      </c>
      <c r="G17" s="28">
        <f t="shared" si="0"/>
        <v>20133370</v>
      </c>
      <c r="H17" s="28">
        <f t="shared" si="0"/>
        <v>-713724799</v>
      </c>
      <c r="I17" s="28">
        <f t="shared" si="0"/>
        <v>458228597</v>
      </c>
      <c r="J17" s="28">
        <f t="shared" si="0"/>
        <v>-235362832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-235362832</v>
      </c>
      <c r="X17" s="28">
        <f t="shared" si="0"/>
        <v>-667064216</v>
      </c>
      <c r="Y17" s="28">
        <f t="shared" si="0"/>
        <v>431701384</v>
      </c>
      <c r="Z17" s="29">
        <f>+IF(X17&lt;&gt;0,+(Y17/X17)*100,0)</f>
        <v>-64.716615528961313</v>
      </c>
      <c r="AA17" s="30">
        <f>SUM(AA6:AA16)</f>
        <v>-2845029605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-157586396</v>
      </c>
      <c r="D26" s="18"/>
      <c r="E26" s="19">
        <v>-253468357</v>
      </c>
      <c r="F26" s="20">
        <v>-258468357</v>
      </c>
      <c r="G26" s="20">
        <v>-16036118</v>
      </c>
      <c r="H26" s="20">
        <v>-28284631</v>
      </c>
      <c r="I26" s="20">
        <v>-9233812</v>
      </c>
      <c r="J26" s="20">
        <v>-53554561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-53554561</v>
      </c>
      <c r="X26" s="20">
        <v>-65625724</v>
      </c>
      <c r="Y26" s="20">
        <v>12071163</v>
      </c>
      <c r="Z26" s="21">
        <v>-18.393950213791165</v>
      </c>
      <c r="AA26" s="22">
        <v>-258468357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-157586396</v>
      </c>
      <c r="D27" s="26">
        <f>SUM(D21:D26)</f>
        <v>0</v>
      </c>
      <c r="E27" s="27">
        <f t="shared" si="1"/>
        <v>-253468357</v>
      </c>
      <c r="F27" s="28">
        <f t="shared" si="1"/>
        <v>-258468357</v>
      </c>
      <c r="G27" s="28">
        <f t="shared" si="1"/>
        <v>-16036118</v>
      </c>
      <c r="H27" s="28">
        <f t="shared" si="1"/>
        <v>-28284631</v>
      </c>
      <c r="I27" s="28">
        <f t="shared" si="1"/>
        <v>-9233812</v>
      </c>
      <c r="J27" s="28">
        <f t="shared" si="1"/>
        <v>-53554561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-53554561</v>
      </c>
      <c r="X27" s="28">
        <f t="shared" si="1"/>
        <v>-65625724</v>
      </c>
      <c r="Y27" s="28">
        <f t="shared" si="1"/>
        <v>12071163</v>
      </c>
      <c r="Z27" s="29">
        <f>+IF(X27&lt;&gt;0,+(Y27/X27)*100,0)</f>
        <v>-18.393950213791165</v>
      </c>
      <c r="AA27" s="30">
        <f>SUM(AA21:AA26)</f>
        <v>-258468357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1338934</v>
      </c>
      <c r="F33" s="20">
        <v>1338934</v>
      </c>
      <c r="G33" s="20">
        <v>-3833462</v>
      </c>
      <c r="H33" s="36">
        <v>1427168</v>
      </c>
      <c r="I33" s="36">
        <v>-159076</v>
      </c>
      <c r="J33" s="36">
        <v>-2565370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-2565370</v>
      </c>
      <c r="X33" s="36">
        <v>471586</v>
      </c>
      <c r="Y33" s="20">
        <v>-3036956</v>
      </c>
      <c r="Z33" s="21">
        <v>-643.98773500485595</v>
      </c>
      <c r="AA33" s="22">
        <v>1338934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1338934</v>
      </c>
      <c r="F36" s="28">
        <f t="shared" si="2"/>
        <v>1338934</v>
      </c>
      <c r="G36" s="28">
        <f t="shared" si="2"/>
        <v>-3833462</v>
      </c>
      <c r="H36" s="28">
        <f t="shared" si="2"/>
        <v>1427168</v>
      </c>
      <c r="I36" s="28">
        <f t="shared" si="2"/>
        <v>-159076</v>
      </c>
      <c r="J36" s="28">
        <f t="shared" si="2"/>
        <v>-2565370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-2565370</v>
      </c>
      <c r="X36" s="28">
        <f t="shared" si="2"/>
        <v>471586</v>
      </c>
      <c r="Y36" s="28">
        <f t="shared" si="2"/>
        <v>-3036956</v>
      </c>
      <c r="Z36" s="29">
        <f>+IF(X36&lt;&gt;0,+(Y36/X36)*100,0)</f>
        <v>-643.98773500485595</v>
      </c>
      <c r="AA36" s="30">
        <f>SUM(AA31:AA35)</f>
        <v>1338934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355698911</v>
      </c>
      <c r="D38" s="32">
        <f>+D17+D27+D36</f>
        <v>0</v>
      </c>
      <c r="E38" s="33">
        <f t="shared" si="3"/>
        <v>-3099498316</v>
      </c>
      <c r="F38" s="2">
        <f t="shared" si="3"/>
        <v>-3102159028</v>
      </c>
      <c r="G38" s="2">
        <f t="shared" si="3"/>
        <v>263790</v>
      </c>
      <c r="H38" s="2">
        <f t="shared" si="3"/>
        <v>-740582262</v>
      </c>
      <c r="I38" s="2">
        <f t="shared" si="3"/>
        <v>448835709</v>
      </c>
      <c r="J38" s="2">
        <f t="shared" si="3"/>
        <v>-291482763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-291482763</v>
      </c>
      <c r="X38" s="2">
        <f t="shared" si="3"/>
        <v>-732218354</v>
      </c>
      <c r="Y38" s="2">
        <f t="shared" si="3"/>
        <v>440735591</v>
      </c>
      <c r="Z38" s="34">
        <f>+IF(X38&lt;&gt;0,+(Y38/X38)*100,0)</f>
        <v>-60.191825101395914</v>
      </c>
      <c r="AA38" s="35">
        <f>+AA17+AA27+AA36</f>
        <v>-3102159028</v>
      </c>
    </row>
    <row r="39" spans="1:27" ht="13.5" x14ac:dyDescent="0.25">
      <c r="A39" s="23" t="s">
        <v>60</v>
      </c>
      <c r="B39" s="17"/>
      <c r="C39" s="32">
        <v>-618009225</v>
      </c>
      <c r="D39" s="32"/>
      <c r="E39" s="33">
        <v>160616727</v>
      </c>
      <c r="F39" s="2">
        <v>160616727</v>
      </c>
      <c r="G39" s="2">
        <v>-932011033</v>
      </c>
      <c r="H39" s="2">
        <f>+G40+H60</f>
        <v>-1250730866</v>
      </c>
      <c r="I39" s="2">
        <f>+H40+I60</f>
        <v>-1991207921</v>
      </c>
      <c r="J39" s="2">
        <f>+G39</f>
        <v>-932011033</v>
      </c>
      <c r="K39" s="2">
        <f>+I40+K60</f>
        <v>-1542372212</v>
      </c>
      <c r="L39" s="2">
        <f>+K40+L60</f>
        <v>-1542372212</v>
      </c>
      <c r="M39" s="2">
        <f>+L40+M60</f>
        <v>-1542372212</v>
      </c>
      <c r="N39" s="2">
        <f>+K39</f>
        <v>-1542372212</v>
      </c>
      <c r="O39" s="2">
        <f>+M40+O60</f>
        <v>-1542372212</v>
      </c>
      <c r="P39" s="2">
        <f>+O40+P60</f>
        <v>-1542372212</v>
      </c>
      <c r="Q39" s="2">
        <f>+P40+Q60</f>
        <v>-1542372212</v>
      </c>
      <c r="R39" s="2">
        <f>+O39</f>
        <v>-1542372212</v>
      </c>
      <c r="S39" s="2">
        <f>+Q40+S60</f>
        <v>-1542372212</v>
      </c>
      <c r="T39" s="2">
        <f>+S40+T60</f>
        <v>-1542372212</v>
      </c>
      <c r="U39" s="2">
        <f>+T40+U60</f>
        <v>-1542372212</v>
      </c>
      <c r="V39" s="2">
        <f>+S39</f>
        <v>-1542372212</v>
      </c>
      <c r="W39" s="2">
        <f>+G39</f>
        <v>-932011033</v>
      </c>
      <c r="X39" s="2">
        <v>160616727</v>
      </c>
      <c r="Y39" s="2">
        <f>+W39-X39</f>
        <v>-1092627760</v>
      </c>
      <c r="Z39" s="34">
        <f>+IF(X39&lt;&gt;0,+(Y39/X39)*100,0)</f>
        <v>-680.27021868027487</v>
      </c>
      <c r="AA39" s="35">
        <v>160616727</v>
      </c>
    </row>
    <row r="40" spans="1:27" ht="13.5" x14ac:dyDescent="0.25">
      <c r="A40" s="41" t="s">
        <v>62</v>
      </c>
      <c r="B40" s="42" t="s">
        <v>61</v>
      </c>
      <c r="C40" s="43">
        <f>+C38+C39</f>
        <v>-262310314</v>
      </c>
      <c r="D40" s="43">
        <f t="shared" ref="D40:AA40" si="4">+D38+D39</f>
        <v>0</v>
      </c>
      <c r="E40" s="44">
        <f t="shared" si="4"/>
        <v>-2938881589</v>
      </c>
      <c r="F40" s="45">
        <f t="shared" si="4"/>
        <v>-2941542301</v>
      </c>
      <c r="G40" s="45">
        <f t="shared" si="4"/>
        <v>-931747243</v>
      </c>
      <c r="H40" s="45">
        <f t="shared" si="4"/>
        <v>-1991313128</v>
      </c>
      <c r="I40" s="45">
        <f t="shared" si="4"/>
        <v>-1542372212</v>
      </c>
      <c r="J40" s="45">
        <f>+I40</f>
        <v>-1542372212</v>
      </c>
      <c r="K40" s="45">
        <f t="shared" si="4"/>
        <v>-1542372212</v>
      </c>
      <c r="L40" s="45">
        <f t="shared" si="4"/>
        <v>-1542372212</v>
      </c>
      <c r="M40" s="45">
        <f t="shared" si="4"/>
        <v>-1542372212</v>
      </c>
      <c r="N40" s="45">
        <f>+M40</f>
        <v>-1542372212</v>
      </c>
      <c r="O40" s="45">
        <f t="shared" si="4"/>
        <v>-1542372212</v>
      </c>
      <c r="P40" s="45">
        <f t="shared" si="4"/>
        <v>-1542372212</v>
      </c>
      <c r="Q40" s="45">
        <f t="shared" si="4"/>
        <v>-1542372212</v>
      </c>
      <c r="R40" s="45">
        <f>+Q40</f>
        <v>-1542372212</v>
      </c>
      <c r="S40" s="45">
        <f t="shared" si="4"/>
        <v>-1542372212</v>
      </c>
      <c r="T40" s="45">
        <f t="shared" si="4"/>
        <v>-1542372212</v>
      </c>
      <c r="U40" s="45">
        <f t="shared" si="4"/>
        <v>-1542372212</v>
      </c>
      <c r="V40" s="45">
        <f>+U40</f>
        <v>-1542372212</v>
      </c>
      <c r="W40" s="45">
        <f>+V40</f>
        <v>-1542372212</v>
      </c>
      <c r="X40" s="45">
        <f t="shared" si="4"/>
        <v>-571601627</v>
      </c>
      <c r="Y40" s="45">
        <f t="shared" si="4"/>
        <v>-651892169</v>
      </c>
      <c r="Z40" s="46">
        <f>+IF(X40&lt;&gt;0,+(Y40/X40)*100,0)</f>
        <v>114.04659087858056</v>
      </c>
      <c r="AA40" s="47">
        <f t="shared" si="4"/>
        <v>-2941542301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-932011033</v>
      </c>
      <c r="H60">
        <v>-318983623</v>
      </c>
      <c r="I60">
        <v>105207</v>
      </c>
      <c r="J60">
        <v>-932011033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15" sqref="AE1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-3588222</v>
      </c>
      <c r="X33" s="36">
        <v>310998</v>
      </c>
      <c r="Y33" s="20">
        <v>-3899220</v>
      </c>
      <c r="Z33" s="21">
        <v>-1253.7765516176953</v>
      </c>
      <c r="AA33" s="22">
        <v>1244000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-3588222</v>
      </c>
      <c r="X36" s="28">
        <f t="shared" si="2"/>
        <v>310998</v>
      </c>
      <c r="Y36" s="28">
        <f t="shared" si="2"/>
        <v>-3899220</v>
      </c>
      <c r="Z36" s="29">
        <f>+IF(X36&lt;&gt;0,+(Y36/X36)*100,0)</f>
        <v>-1253.7765516176953</v>
      </c>
      <c r="AA36" s="30">
        <f>SUM(AA31:AA35)</f>
        <v>1244000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-3588222</v>
      </c>
      <c r="X38" s="2">
        <f t="shared" si="3"/>
        <v>310998</v>
      </c>
      <c r="Y38" s="2">
        <f t="shared" si="3"/>
        <v>-3899220</v>
      </c>
      <c r="Z38" s="34">
        <f>+IF(X38&lt;&gt;0,+(Y38/X38)*100,0)</f>
        <v>-1253.7765516176953</v>
      </c>
      <c r="AA38" s="35">
        <f>+AA17+AA27+AA36</f>
        <v>1244000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-3588222</v>
      </c>
      <c r="M39" s="2">
        <f>+L40+M60</f>
        <v>-3588222</v>
      </c>
      <c r="N39" s="2">
        <f>+K39</f>
        <v>-3588222</v>
      </c>
      <c r="O39" s="2">
        <f>+M40+O60</f>
        <v>-3588222</v>
      </c>
      <c r="P39" s="2">
        <f>+O40+P60</f>
        <v>-3588222</v>
      </c>
      <c r="Q39" s="2">
        <f>+P40+Q60</f>
        <v>-3588222</v>
      </c>
      <c r="R39" s="2">
        <f>+O39</f>
        <v>-3588222</v>
      </c>
      <c r="S39" s="2">
        <f>+Q40+S60</f>
        <v>-3588222</v>
      </c>
      <c r="T39" s="2">
        <f>+S40+T60</f>
        <v>-3588222</v>
      </c>
      <c r="U39" s="2">
        <f>+T40+U60</f>
        <v>-3588222</v>
      </c>
      <c r="V39" s="2">
        <f>+S39</f>
        <v>-3588222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-3588222</v>
      </c>
      <c r="L40" s="45">
        <f t="shared" si="4"/>
        <v>-3588222</v>
      </c>
      <c r="M40" s="45">
        <f t="shared" si="4"/>
        <v>-3588222</v>
      </c>
      <c r="N40" s="45">
        <f>+M40</f>
        <v>-3588222</v>
      </c>
      <c r="O40" s="45">
        <f t="shared" si="4"/>
        <v>-3588222</v>
      </c>
      <c r="P40" s="45">
        <f t="shared" si="4"/>
        <v>-3588222</v>
      </c>
      <c r="Q40" s="45">
        <f t="shared" si="4"/>
        <v>-3588222</v>
      </c>
      <c r="R40" s="45">
        <f>+Q40</f>
        <v>-3588222</v>
      </c>
      <c r="S40" s="45">
        <f t="shared" si="4"/>
        <v>-3588222</v>
      </c>
      <c r="T40" s="45">
        <f t="shared" si="4"/>
        <v>-3588222</v>
      </c>
      <c r="U40" s="45">
        <f t="shared" si="4"/>
        <v>-3588222</v>
      </c>
      <c r="V40" s="45">
        <f>+U40</f>
        <v>-3588222</v>
      </c>
      <c r="W40" s="45">
        <f>+V40</f>
        <v>-3588222</v>
      </c>
      <c r="X40" s="45">
        <f t="shared" si="4"/>
        <v>310998</v>
      </c>
      <c r="Y40" s="45">
        <f t="shared" si="4"/>
        <v>-3899220</v>
      </c>
      <c r="Z40" s="46">
        <f>+IF(X40&lt;&gt;0,+(Y40/X40)*100,0)</f>
        <v>-1253.7765516176953</v>
      </c>
      <c r="AA40" s="47">
        <f t="shared" si="4"/>
        <v>1244000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3954731440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988682859</v>
      </c>
      <c r="Y7" s="20">
        <v>-988682859</v>
      </c>
      <c r="Z7" s="21">
        <v>-100</v>
      </c>
      <c r="AA7" s="22">
        <v>3954731440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1396580</v>
      </c>
      <c r="F8" s="20">
        <v>1396580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349149</v>
      </c>
      <c r="Y8" s="20">
        <v>-349149</v>
      </c>
      <c r="Z8" s="21">
        <v>-100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9751245</v>
      </c>
      <c r="Y9" s="20">
        <v>-9751245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25231539</v>
      </c>
      <c r="Y10" s="20">
        <v>-25231539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>
        <v>90766770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22691694</v>
      </c>
      <c r="Y11" s="20">
        <v>-22691694</v>
      </c>
      <c r="Z11" s="21">
        <v>-100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-7069318900</v>
      </c>
      <c r="G14" s="20"/>
      <c r="H14" s="20">
        <v>-699481120</v>
      </c>
      <c r="I14" s="20">
        <v>512287506</v>
      </c>
      <c r="J14" s="20">
        <v>-187193614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-187193614</v>
      </c>
      <c r="X14" s="20">
        <v>-1767329733</v>
      </c>
      <c r="Y14" s="20">
        <v>1580136119</v>
      </c>
      <c r="Z14" s="21">
        <v>-89.408110410599875</v>
      </c>
      <c r="AA14" s="22">
        <v>-7069318900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-2882492980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-187193614</v>
      </c>
      <c r="X17" s="28">
        <f t="shared" si="0"/>
        <v>-720623247</v>
      </c>
      <c r="Y17" s="28">
        <f t="shared" si="0"/>
        <v>533429633</v>
      </c>
      <c r="Z17" s="29">
        <f>+IF(X17&lt;&gt;0,+(Y17/X17)*100,0)</f>
        <v>-74.023372854081686</v>
      </c>
      <c r="AA17" s="30">
        <f>SUM(AA6:AA16)</f>
        <v>-2882492980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-2882492980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-187193614</v>
      </c>
      <c r="X38" s="2">
        <f t="shared" si="3"/>
        <v>-720623247</v>
      </c>
      <c r="Y38" s="2">
        <f t="shared" si="3"/>
        <v>533429633</v>
      </c>
      <c r="Z38" s="34">
        <f>+IF(X38&lt;&gt;0,+(Y38/X38)*100,0)</f>
        <v>-74.023372854081686</v>
      </c>
      <c r="AA38" s="35">
        <f>+AA17+AA27+AA36</f>
        <v>-2882492980</v>
      </c>
    </row>
    <row r="39" spans="1:27" ht="13.5" x14ac:dyDescent="0.25">
      <c r="A39" s="23" t="s">
        <v>60</v>
      </c>
      <c r="B39" s="17"/>
      <c r="C39" s="32">
        <v>105206</v>
      </c>
      <c r="D39" s="32"/>
      <c r="E39" s="33"/>
      <c r="F39" s="2"/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-187088407</v>
      </c>
      <c r="M39" s="2">
        <f>+L40+M60</f>
        <v>-187088407</v>
      </c>
      <c r="N39" s="2">
        <f>+K39</f>
        <v>-187088407</v>
      </c>
      <c r="O39" s="2">
        <f>+M40+O60</f>
        <v>-187088407</v>
      </c>
      <c r="P39" s="2">
        <f>+O40+P60</f>
        <v>-187088407</v>
      </c>
      <c r="Q39" s="2">
        <f>+P40+Q60</f>
        <v>-187088407</v>
      </c>
      <c r="R39" s="2">
        <f>+O39</f>
        <v>-187088407</v>
      </c>
      <c r="S39" s="2">
        <f>+Q40+S60</f>
        <v>-187088407</v>
      </c>
      <c r="T39" s="2">
        <f>+S40+T60</f>
        <v>-187088407</v>
      </c>
      <c r="U39" s="2">
        <f>+T40+U60</f>
        <v>-187088407</v>
      </c>
      <c r="V39" s="2">
        <f>+S39</f>
        <v>-187088407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-2882492980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-187088407</v>
      </c>
      <c r="L40" s="45">
        <f t="shared" si="4"/>
        <v>-187088407</v>
      </c>
      <c r="M40" s="45">
        <f t="shared" si="4"/>
        <v>-187088407</v>
      </c>
      <c r="N40" s="45">
        <f>+M40</f>
        <v>-187088407</v>
      </c>
      <c r="O40" s="45">
        <f t="shared" si="4"/>
        <v>-187088407</v>
      </c>
      <c r="P40" s="45">
        <f t="shared" si="4"/>
        <v>-187088407</v>
      </c>
      <c r="Q40" s="45">
        <f t="shared" si="4"/>
        <v>-187088407</v>
      </c>
      <c r="R40" s="45">
        <f>+Q40</f>
        <v>-187088407</v>
      </c>
      <c r="S40" s="45">
        <f t="shared" si="4"/>
        <v>-187088407</v>
      </c>
      <c r="T40" s="45">
        <f t="shared" si="4"/>
        <v>-187088407</v>
      </c>
      <c r="U40" s="45">
        <f t="shared" si="4"/>
        <v>-187088407</v>
      </c>
      <c r="V40" s="45">
        <f>+U40</f>
        <v>-187088407</v>
      </c>
      <c r="W40" s="45">
        <f>+V40</f>
        <v>-187088407</v>
      </c>
      <c r="X40" s="45">
        <f t="shared" si="4"/>
        <v>-720623247</v>
      </c>
      <c r="Y40" s="45">
        <f t="shared" si="4"/>
        <v>533429633</v>
      </c>
      <c r="Z40" s="46">
        <f>+IF(X40&lt;&gt;0,+(Y40/X40)*100,0)</f>
        <v>-74.023372854081686</v>
      </c>
      <c r="AA40" s="47">
        <f t="shared" si="4"/>
        <v>-2882492980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1399166</v>
      </c>
      <c r="D7" s="18"/>
      <c r="E7" s="19">
        <v>140451585</v>
      </c>
      <c r="F7" s="20">
        <v>140451585</v>
      </c>
      <c r="G7" s="20">
        <v>4322619</v>
      </c>
      <c r="H7" s="20">
        <v>6318260</v>
      </c>
      <c r="I7" s="20">
        <v>4999425</v>
      </c>
      <c r="J7" s="20">
        <v>15640304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15640304</v>
      </c>
      <c r="X7" s="20">
        <v>35113098</v>
      </c>
      <c r="Y7" s="20">
        <v>-19472794</v>
      </c>
      <c r="Z7" s="21">
        <v>-55.457350986233109</v>
      </c>
      <c r="AA7" s="22">
        <v>140451585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563496</v>
      </c>
      <c r="F8" s="20">
        <v>563496</v>
      </c>
      <c r="G8" s="20"/>
      <c r="H8" s="20"/>
      <c r="I8" s="20">
        <v>6277</v>
      </c>
      <c r="J8" s="20">
        <v>6277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6277</v>
      </c>
      <c r="X8" s="20">
        <v>140877</v>
      </c>
      <c r="Y8" s="20">
        <v>-134600</v>
      </c>
      <c r="Z8" s="21">
        <v>-95.544340098099752</v>
      </c>
      <c r="AA8" s="22">
        <v>563496</v>
      </c>
    </row>
    <row r="9" spans="1:27" ht="13.5" x14ac:dyDescent="0.25">
      <c r="A9" s="23" t="s">
        <v>37</v>
      </c>
      <c r="B9" s="17" t="s">
        <v>6</v>
      </c>
      <c r="C9" s="18">
        <v>5154019</v>
      </c>
      <c r="D9" s="18"/>
      <c r="E9" s="19">
        <v>-1941655</v>
      </c>
      <c r="F9" s="20">
        <v>-1941655</v>
      </c>
      <c r="G9" s="20">
        <v>6682242</v>
      </c>
      <c r="H9" s="20">
        <v>7579438</v>
      </c>
      <c r="I9" s="20">
        <v>6976175</v>
      </c>
      <c r="J9" s="20">
        <v>21237855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21237855</v>
      </c>
      <c r="X9" s="20">
        <v>-485424</v>
      </c>
      <c r="Y9" s="20">
        <v>21723279</v>
      </c>
      <c r="Z9" s="21">
        <v>-4475.1143330366849</v>
      </c>
      <c r="AA9" s="22">
        <v>-1941655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3661161</v>
      </c>
      <c r="D14" s="18"/>
      <c r="E14" s="19">
        <v>-145495271</v>
      </c>
      <c r="F14" s="20">
        <v>-145495271</v>
      </c>
      <c r="G14" s="20">
        <v>-2386685</v>
      </c>
      <c r="H14" s="20">
        <v>-164393</v>
      </c>
      <c r="I14" s="20">
        <v>-590519</v>
      </c>
      <c r="J14" s="20">
        <v>-3141597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-3141597</v>
      </c>
      <c r="X14" s="20">
        <v>-36373863</v>
      </c>
      <c r="Y14" s="20">
        <v>33232266</v>
      </c>
      <c r="Z14" s="21">
        <v>-91.363037244628103</v>
      </c>
      <c r="AA14" s="22">
        <v>-145495271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10214346</v>
      </c>
      <c r="D17" s="26">
        <f>SUM(D6:D16)</f>
        <v>0</v>
      </c>
      <c r="E17" s="27">
        <f t="shared" si="0"/>
        <v>-6421845</v>
      </c>
      <c r="F17" s="28">
        <f t="shared" si="0"/>
        <v>-6421845</v>
      </c>
      <c r="G17" s="28">
        <f t="shared" si="0"/>
        <v>8618176</v>
      </c>
      <c r="H17" s="28">
        <f t="shared" si="0"/>
        <v>13733305</v>
      </c>
      <c r="I17" s="28">
        <f t="shared" si="0"/>
        <v>11391358</v>
      </c>
      <c r="J17" s="28">
        <f t="shared" si="0"/>
        <v>33742839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33742839</v>
      </c>
      <c r="X17" s="28">
        <f t="shared" si="0"/>
        <v>-1605312</v>
      </c>
      <c r="Y17" s="28">
        <f t="shared" si="0"/>
        <v>35348151</v>
      </c>
      <c r="Z17" s="29">
        <f>+IF(X17&lt;&gt;0,+(Y17/X17)*100,0)</f>
        <v>-2201.9489669297927</v>
      </c>
      <c r="AA17" s="30">
        <f>SUM(AA6:AA16)</f>
        <v>-6421845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184289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-250002</v>
      </c>
      <c r="Y26" s="20">
        <v>250002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184289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-250002</v>
      </c>
      <c r="Y27" s="28">
        <f t="shared" si="1"/>
        <v>250002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1377982</v>
      </c>
      <c r="I33" s="36">
        <v>-377982</v>
      </c>
      <c r="J33" s="36">
        <v>1000000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1000000</v>
      </c>
      <c r="X33" s="36"/>
      <c r="Y33" s="20">
        <v>1000000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1377982</v>
      </c>
      <c r="I36" s="28">
        <f t="shared" si="2"/>
        <v>-377982</v>
      </c>
      <c r="J36" s="28">
        <f t="shared" si="2"/>
        <v>1000000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1000000</v>
      </c>
      <c r="X36" s="28">
        <f t="shared" si="2"/>
        <v>0</v>
      </c>
      <c r="Y36" s="28">
        <f t="shared" si="2"/>
        <v>1000000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10398635</v>
      </c>
      <c r="D38" s="32">
        <f>+D17+D27+D36</f>
        <v>0</v>
      </c>
      <c r="E38" s="33">
        <f t="shared" si="3"/>
        <v>-7421845</v>
      </c>
      <c r="F38" s="2">
        <f t="shared" si="3"/>
        <v>-7421845</v>
      </c>
      <c r="G38" s="2">
        <f t="shared" si="3"/>
        <v>8618176</v>
      </c>
      <c r="H38" s="2">
        <f t="shared" si="3"/>
        <v>15111287</v>
      </c>
      <c r="I38" s="2">
        <f t="shared" si="3"/>
        <v>11013376</v>
      </c>
      <c r="J38" s="2">
        <f t="shared" si="3"/>
        <v>34742839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34742839</v>
      </c>
      <c r="X38" s="2">
        <f t="shared" si="3"/>
        <v>-1855314</v>
      </c>
      <c r="Y38" s="2">
        <f t="shared" si="3"/>
        <v>36598153</v>
      </c>
      <c r="Z38" s="34">
        <f>+IF(X38&lt;&gt;0,+(Y38/X38)*100,0)</f>
        <v>-1972.6123448645349</v>
      </c>
      <c r="AA38" s="35">
        <f>+AA17+AA27+AA36</f>
        <v>-7421845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8618176</v>
      </c>
      <c r="I39" s="2">
        <f>+H40+I60</f>
        <v>23729463</v>
      </c>
      <c r="J39" s="2">
        <f>+G39</f>
        <v>0</v>
      </c>
      <c r="K39" s="2">
        <f>+I40+K60</f>
        <v>34742839</v>
      </c>
      <c r="L39" s="2">
        <f>+K40+L60</f>
        <v>34742839</v>
      </c>
      <c r="M39" s="2">
        <f>+L40+M60</f>
        <v>34742839</v>
      </c>
      <c r="N39" s="2">
        <f>+K39</f>
        <v>34742839</v>
      </c>
      <c r="O39" s="2">
        <f>+M40+O60</f>
        <v>34742839</v>
      </c>
      <c r="P39" s="2">
        <f>+O40+P60</f>
        <v>34742839</v>
      </c>
      <c r="Q39" s="2">
        <f>+P40+Q60</f>
        <v>34742839</v>
      </c>
      <c r="R39" s="2">
        <f>+O39</f>
        <v>34742839</v>
      </c>
      <c r="S39" s="2">
        <f>+Q40+S60</f>
        <v>34742839</v>
      </c>
      <c r="T39" s="2">
        <f>+S40+T60</f>
        <v>34742839</v>
      </c>
      <c r="U39" s="2">
        <f>+T40+U60</f>
        <v>34742839</v>
      </c>
      <c r="V39" s="2">
        <f>+S39</f>
        <v>34742839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10398635</v>
      </c>
      <c r="D40" s="43">
        <f t="shared" ref="D40:AA40" si="4">+D38+D39</f>
        <v>0</v>
      </c>
      <c r="E40" s="44">
        <f t="shared" si="4"/>
        <v>-7421845</v>
      </c>
      <c r="F40" s="45">
        <f t="shared" si="4"/>
        <v>-7421845</v>
      </c>
      <c r="G40" s="45">
        <f t="shared" si="4"/>
        <v>8618176</v>
      </c>
      <c r="H40" s="45">
        <f t="shared" si="4"/>
        <v>23729463</v>
      </c>
      <c r="I40" s="45">
        <f t="shared" si="4"/>
        <v>34742839</v>
      </c>
      <c r="J40" s="45">
        <f>+I40</f>
        <v>34742839</v>
      </c>
      <c r="K40" s="45">
        <f t="shared" si="4"/>
        <v>34742839</v>
      </c>
      <c r="L40" s="45">
        <f t="shared" si="4"/>
        <v>34742839</v>
      </c>
      <c r="M40" s="45">
        <f t="shared" si="4"/>
        <v>34742839</v>
      </c>
      <c r="N40" s="45">
        <f>+M40</f>
        <v>34742839</v>
      </c>
      <c r="O40" s="45">
        <f t="shared" si="4"/>
        <v>34742839</v>
      </c>
      <c r="P40" s="45">
        <f t="shared" si="4"/>
        <v>34742839</v>
      </c>
      <c r="Q40" s="45">
        <f t="shared" si="4"/>
        <v>34742839</v>
      </c>
      <c r="R40" s="45">
        <f>+Q40</f>
        <v>34742839</v>
      </c>
      <c r="S40" s="45">
        <f t="shared" si="4"/>
        <v>34742839</v>
      </c>
      <c r="T40" s="45">
        <f t="shared" si="4"/>
        <v>34742839</v>
      </c>
      <c r="U40" s="45">
        <f t="shared" si="4"/>
        <v>34742839</v>
      </c>
      <c r="V40" s="45">
        <f>+U40</f>
        <v>34742839</v>
      </c>
      <c r="W40" s="45">
        <f>+V40</f>
        <v>34742839</v>
      </c>
      <c r="X40" s="45">
        <f t="shared" si="4"/>
        <v>-1855314</v>
      </c>
      <c r="Y40" s="45">
        <f t="shared" si="4"/>
        <v>36598153</v>
      </c>
      <c r="Z40" s="46">
        <f>+IF(X40&lt;&gt;0,+(Y40/X40)*100,0)</f>
        <v>-1972.6123448645349</v>
      </c>
      <c r="AA40" s="47">
        <f t="shared" si="4"/>
        <v>-7421845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5753</v>
      </c>
      <c r="X6" s="20"/>
      <c r="Y6" s="20">
        <v>5753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24975155</v>
      </c>
      <c r="D7" s="18"/>
      <c r="E7" s="19">
        <v>167152038</v>
      </c>
      <c r="F7" s="20">
        <v>167152038</v>
      </c>
      <c r="G7" s="20">
        <v>344172</v>
      </c>
      <c r="H7" s="20">
        <v>2397519</v>
      </c>
      <c r="I7" s="20">
        <v>2315997</v>
      </c>
      <c r="J7" s="20">
        <v>5057688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5057688</v>
      </c>
      <c r="X7" s="20">
        <v>41788005</v>
      </c>
      <c r="Y7" s="20">
        <v>-36730317</v>
      </c>
      <c r="Z7" s="21">
        <v>-87.896794785967884</v>
      </c>
      <c r="AA7" s="22">
        <v>167152038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227900</v>
      </c>
      <c r="F8" s="20">
        <v>227900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56976</v>
      </c>
      <c r="Y8" s="20">
        <v>-56976</v>
      </c>
      <c r="Z8" s="21">
        <v>-100</v>
      </c>
      <c r="AA8" s="22">
        <v>227900</v>
      </c>
    </row>
    <row r="9" spans="1:27" ht="13.5" x14ac:dyDescent="0.25">
      <c r="A9" s="23" t="s">
        <v>37</v>
      </c>
      <c r="B9" s="17" t="s">
        <v>6</v>
      </c>
      <c r="C9" s="18">
        <v>2648</v>
      </c>
      <c r="D9" s="18"/>
      <c r="E9" s="19">
        <v>10287124</v>
      </c>
      <c r="F9" s="20">
        <v>10287124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2571780</v>
      </c>
      <c r="Y9" s="20">
        <v>-2571780</v>
      </c>
      <c r="Z9" s="21">
        <v>-100</v>
      </c>
      <c r="AA9" s="22">
        <v>10287124</v>
      </c>
    </row>
    <row r="10" spans="1:27" ht="13.5" x14ac:dyDescent="0.25">
      <c r="A10" s="23" t="s">
        <v>38</v>
      </c>
      <c r="B10" s="17" t="s">
        <v>6</v>
      </c>
      <c r="C10" s="18">
        <v>3100000</v>
      </c>
      <c r="D10" s="18"/>
      <c r="E10" s="19">
        <v>4000000</v>
      </c>
      <c r="F10" s="20">
        <v>4000000</v>
      </c>
      <c r="G10" s="20"/>
      <c r="H10" s="20">
        <v>1700000</v>
      </c>
      <c r="I10" s="20"/>
      <c r="J10" s="20">
        <v>1700000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1700000</v>
      </c>
      <c r="X10" s="20">
        <v>999999</v>
      </c>
      <c r="Y10" s="20">
        <v>700001</v>
      </c>
      <c r="Z10" s="21">
        <v>70.000170000170002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-1172502</v>
      </c>
      <c r="D14" s="18"/>
      <c r="E14" s="19">
        <v>-132180976</v>
      </c>
      <c r="F14" s="20">
        <v>-132180976</v>
      </c>
      <c r="G14" s="20">
        <v>-7478</v>
      </c>
      <c r="H14" s="20">
        <v>-48173</v>
      </c>
      <c r="I14" s="20">
        <v>-109788</v>
      </c>
      <c r="J14" s="20">
        <v>-165439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-165439</v>
      </c>
      <c r="X14" s="20">
        <v>-33045243</v>
      </c>
      <c r="Y14" s="20">
        <v>32879804</v>
      </c>
      <c r="Z14" s="21">
        <v>-99.49935607978432</v>
      </c>
      <c r="AA14" s="22">
        <v>-132180976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26921389</v>
      </c>
      <c r="D17" s="26">
        <f>SUM(D6:D16)</f>
        <v>0</v>
      </c>
      <c r="E17" s="27">
        <f t="shared" si="0"/>
        <v>49486086</v>
      </c>
      <c r="F17" s="28">
        <f t="shared" si="0"/>
        <v>49486086</v>
      </c>
      <c r="G17" s="28">
        <f t="shared" si="0"/>
        <v>337290</v>
      </c>
      <c r="H17" s="28">
        <f t="shared" si="0"/>
        <v>4054503</v>
      </c>
      <c r="I17" s="28">
        <f t="shared" si="0"/>
        <v>2206209</v>
      </c>
      <c r="J17" s="28">
        <f t="shared" si="0"/>
        <v>6598002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6598002</v>
      </c>
      <c r="X17" s="28">
        <f t="shared" si="0"/>
        <v>12371517</v>
      </c>
      <c r="Y17" s="28">
        <f t="shared" si="0"/>
        <v>-5773515</v>
      </c>
      <c r="Z17" s="29">
        <f>+IF(X17&lt;&gt;0,+(Y17/X17)*100,0)</f>
        <v>-46.667801531534089</v>
      </c>
      <c r="AA17" s="30">
        <f>SUM(AA6:AA16)</f>
        <v>49486086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-4627031</v>
      </c>
      <c r="D26" s="18"/>
      <c r="E26" s="19">
        <v>-28323250</v>
      </c>
      <c r="F26" s="20">
        <v>-28323250</v>
      </c>
      <c r="G26" s="20">
        <v>-312265</v>
      </c>
      <c r="H26" s="20">
        <v>-379396</v>
      </c>
      <c r="I26" s="20">
        <v>-429917</v>
      </c>
      <c r="J26" s="20">
        <v>-1121578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-1121578</v>
      </c>
      <c r="X26" s="20">
        <v>-7080807</v>
      </c>
      <c r="Y26" s="20">
        <v>5959229</v>
      </c>
      <c r="Z26" s="21">
        <v>-84.160308281245349</v>
      </c>
      <c r="AA26" s="22">
        <v>-28323250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-4627031</v>
      </c>
      <c r="D27" s="26">
        <f>SUM(D21:D26)</f>
        <v>0</v>
      </c>
      <c r="E27" s="27">
        <f t="shared" si="1"/>
        <v>-28323250</v>
      </c>
      <c r="F27" s="28">
        <f t="shared" si="1"/>
        <v>-28323250</v>
      </c>
      <c r="G27" s="28">
        <f t="shared" si="1"/>
        <v>-312265</v>
      </c>
      <c r="H27" s="28">
        <f t="shared" si="1"/>
        <v>-379396</v>
      </c>
      <c r="I27" s="28">
        <f t="shared" si="1"/>
        <v>-429917</v>
      </c>
      <c r="J27" s="28">
        <f t="shared" si="1"/>
        <v>-1121578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-1121578</v>
      </c>
      <c r="X27" s="28">
        <f t="shared" si="1"/>
        <v>-7080807</v>
      </c>
      <c r="Y27" s="28">
        <f t="shared" si="1"/>
        <v>5959229</v>
      </c>
      <c r="Z27" s="29">
        <f>+IF(X27&lt;&gt;0,+(Y27/X27)*100,0)</f>
        <v>-84.160308281245349</v>
      </c>
      <c r="AA27" s="30">
        <f>SUM(AA21:AA26)</f>
        <v>-28323250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22294358</v>
      </c>
      <c r="D38" s="32">
        <f>+D17+D27+D36</f>
        <v>0</v>
      </c>
      <c r="E38" s="33">
        <f t="shared" si="3"/>
        <v>21162836</v>
      </c>
      <c r="F38" s="2">
        <f t="shared" si="3"/>
        <v>21162836</v>
      </c>
      <c r="G38" s="2">
        <f t="shared" si="3"/>
        <v>25025</v>
      </c>
      <c r="H38" s="2">
        <f t="shared" si="3"/>
        <v>3675107</v>
      </c>
      <c r="I38" s="2">
        <f t="shared" si="3"/>
        <v>1776292</v>
      </c>
      <c r="J38" s="2">
        <f t="shared" si="3"/>
        <v>5476424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5476424</v>
      </c>
      <c r="X38" s="2">
        <f t="shared" si="3"/>
        <v>5290710</v>
      </c>
      <c r="Y38" s="2">
        <f t="shared" si="3"/>
        <v>185714</v>
      </c>
      <c r="Z38" s="34">
        <f>+IF(X38&lt;&gt;0,+(Y38/X38)*100,0)</f>
        <v>3.5101905037320136</v>
      </c>
      <c r="AA38" s="35">
        <f>+AA17+AA27+AA36</f>
        <v>21162836</v>
      </c>
    </row>
    <row r="39" spans="1:27" ht="13.5" x14ac:dyDescent="0.25">
      <c r="A39" s="23" t="s">
        <v>60</v>
      </c>
      <c r="B39" s="17"/>
      <c r="C39" s="32">
        <v>-79121131</v>
      </c>
      <c r="D39" s="32"/>
      <c r="E39" s="33"/>
      <c r="F39" s="2"/>
      <c r="G39" s="2"/>
      <c r="H39" s="2">
        <f>+G40+H60</f>
        <v>-109792678</v>
      </c>
      <c r="I39" s="2">
        <f>+H40+I60</f>
        <v>-106117571</v>
      </c>
      <c r="J39" s="2">
        <f>+G39</f>
        <v>0</v>
      </c>
      <c r="K39" s="2">
        <f>+I40+K60</f>
        <v>-104341279</v>
      </c>
      <c r="L39" s="2">
        <f>+K40+L60</f>
        <v>-104341279</v>
      </c>
      <c r="M39" s="2">
        <f>+L40+M60</f>
        <v>-104341279</v>
      </c>
      <c r="N39" s="2">
        <f>+K39</f>
        <v>-104341279</v>
      </c>
      <c r="O39" s="2">
        <f>+M40+O60</f>
        <v>-104341279</v>
      </c>
      <c r="P39" s="2">
        <f>+O40+P60</f>
        <v>-104341279</v>
      </c>
      <c r="Q39" s="2">
        <f>+P40+Q60</f>
        <v>-104341279</v>
      </c>
      <c r="R39" s="2">
        <f>+O39</f>
        <v>-104341279</v>
      </c>
      <c r="S39" s="2">
        <f>+Q40+S60</f>
        <v>-104341279</v>
      </c>
      <c r="T39" s="2">
        <f>+S40+T60</f>
        <v>-104341279</v>
      </c>
      <c r="U39" s="2">
        <f>+T40+U60</f>
        <v>-104341279</v>
      </c>
      <c r="V39" s="2">
        <f>+S39</f>
        <v>-104341279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-56826773</v>
      </c>
      <c r="D40" s="43">
        <f t="shared" ref="D40:AA40" si="4">+D38+D39</f>
        <v>0</v>
      </c>
      <c r="E40" s="44">
        <f t="shared" si="4"/>
        <v>21162836</v>
      </c>
      <c r="F40" s="45">
        <f t="shared" si="4"/>
        <v>21162836</v>
      </c>
      <c r="G40" s="45">
        <f t="shared" si="4"/>
        <v>25025</v>
      </c>
      <c r="H40" s="45">
        <f t="shared" si="4"/>
        <v>-106117571</v>
      </c>
      <c r="I40" s="45">
        <f t="shared" si="4"/>
        <v>-104341279</v>
      </c>
      <c r="J40" s="45">
        <f>+I40</f>
        <v>-104341279</v>
      </c>
      <c r="K40" s="45">
        <f t="shared" si="4"/>
        <v>-104341279</v>
      </c>
      <c r="L40" s="45">
        <f t="shared" si="4"/>
        <v>-104341279</v>
      </c>
      <c r="M40" s="45">
        <f t="shared" si="4"/>
        <v>-104341279</v>
      </c>
      <c r="N40" s="45">
        <f>+M40</f>
        <v>-104341279</v>
      </c>
      <c r="O40" s="45">
        <f t="shared" si="4"/>
        <v>-104341279</v>
      </c>
      <c r="P40" s="45">
        <f t="shared" si="4"/>
        <v>-104341279</v>
      </c>
      <c r="Q40" s="45">
        <f t="shared" si="4"/>
        <v>-104341279</v>
      </c>
      <c r="R40" s="45">
        <f>+Q40</f>
        <v>-104341279</v>
      </c>
      <c r="S40" s="45">
        <f t="shared" si="4"/>
        <v>-104341279</v>
      </c>
      <c r="T40" s="45">
        <f t="shared" si="4"/>
        <v>-104341279</v>
      </c>
      <c r="U40" s="45">
        <f t="shared" si="4"/>
        <v>-104341279</v>
      </c>
      <c r="V40" s="45">
        <f>+U40</f>
        <v>-104341279</v>
      </c>
      <c r="W40" s="45">
        <f>+V40</f>
        <v>-104341279</v>
      </c>
      <c r="X40" s="45">
        <f t="shared" si="4"/>
        <v>5290710</v>
      </c>
      <c r="Y40" s="45">
        <f t="shared" si="4"/>
        <v>185714</v>
      </c>
      <c r="Z40" s="46">
        <f>+IF(X40&lt;&gt;0,+(Y40/X40)*100,0)</f>
        <v>3.5101905037320136</v>
      </c>
      <c r="AA40" s="47">
        <f t="shared" si="4"/>
        <v>21162836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-109817703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47173435</v>
      </c>
      <c r="D7" s="18"/>
      <c r="E7" s="19"/>
      <c r="F7" s="20"/>
      <c r="G7" s="20">
        <v>5594551</v>
      </c>
      <c r="H7" s="20">
        <v>4607049</v>
      </c>
      <c r="I7" s="20"/>
      <c r="J7" s="20">
        <v>10201600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10201600</v>
      </c>
      <c r="X7" s="20"/>
      <c r="Y7" s="20">
        <v>10201600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64242</v>
      </c>
      <c r="D8" s="18"/>
      <c r="E8" s="19"/>
      <c r="F8" s="20"/>
      <c r="G8" s="20"/>
      <c r="H8" s="20">
        <v>8991</v>
      </c>
      <c r="I8" s="20"/>
      <c r="J8" s="20">
        <v>8991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8991</v>
      </c>
      <c r="X8" s="20"/>
      <c r="Y8" s="20">
        <v>8991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11315826</v>
      </c>
      <c r="D9" s="18"/>
      <c r="E9" s="19"/>
      <c r="F9" s="20"/>
      <c r="G9" s="20">
        <v>5259546</v>
      </c>
      <c r="H9" s="20">
        <v>395470</v>
      </c>
      <c r="I9" s="20"/>
      <c r="J9" s="20">
        <v>5655016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5655016</v>
      </c>
      <c r="X9" s="20"/>
      <c r="Y9" s="20">
        <v>5655016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-153579160</v>
      </c>
      <c r="D14" s="18"/>
      <c r="E14" s="19">
        <v>-28128</v>
      </c>
      <c r="F14" s="20">
        <v>-28128</v>
      </c>
      <c r="G14" s="20">
        <v>-20942474</v>
      </c>
      <c r="H14" s="20">
        <v>-16098361</v>
      </c>
      <c r="I14" s="20"/>
      <c r="J14" s="20">
        <v>-37040835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-37040835</v>
      </c>
      <c r="X14" s="20">
        <v>-7032</v>
      </c>
      <c r="Y14" s="20">
        <v>-37033803</v>
      </c>
      <c r="Z14" s="21">
        <v>526646.80034129694</v>
      </c>
      <c r="AA14" s="22">
        <v>-28128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-95025657</v>
      </c>
      <c r="D17" s="26">
        <f>SUM(D6:D16)</f>
        <v>0</v>
      </c>
      <c r="E17" s="27">
        <f t="shared" si="0"/>
        <v>-28128</v>
      </c>
      <c r="F17" s="28">
        <f t="shared" si="0"/>
        <v>-28128</v>
      </c>
      <c r="G17" s="28">
        <f t="shared" si="0"/>
        <v>-10088377</v>
      </c>
      <c r="H17" s="28">
        <f t="shared" si="0"/>
        <v>-11086851</v>
      </c>
      <c r="I17" s="28">
        <f t="shared" si="0"/>
        <v>0</v>
      </c>
      <c r="J17" s="28">
        <f t="shared" si="0"/>
        <v>-21175228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-21175228</v>
      </c>
      <c r="X17" s="28">
        <f t="shared" si="0"/>
        <v>-7032</v>
      </c>
      <c r="Y17" s="28">
        <f t="shared" si="0"/>
        <v>-21168196</v>
      </c>
      <c r="Z17" s="29">
        <f>+IF(X17&lt;&gt;0,+(Y17/X17)*100,0)</f>
        <v>301026.67804323096</v>
      </c>
      <c r="AA17" s="30">
        <f>SUM(AA6:AA16)</f>
        <v>-28128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-1018487</v>
      </c>
      <c r="D26" s="18"/>
      <c r="E26" s="19">
        <v>-44724</v>
      </c>
      <c r="F26" s="20">
        <v>-44724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-11181</v>
      </c>
      <c r="Y26" s="20">
        <v>11181</v>
      </c>
      <c r="Z26" s="21">
        <v>-100</v>
      </c>
      <c r="AA26" s="22">
        <v>-44724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-1018487</v>
      </c>
      <c r="D27" s="26">
        <f>SUM(D21:D26)</f>
        <v>0</v>
      </c>
      <c r="E27" s="27">
        <f t="shared" si="1"/>
        <v>-44724</v>
      </c>
      <c r="F27" s="28">
        <f t="shared" si="1"/>
        <v>-44724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-11181</v>
      </c>
      <c r="Y27" s="28">
        <f t="shared" si="1"/>
        <v>11181</v>
      </c>
      <c r="Z27" s="29">
        <f>+IF(X27&lt;&gt;0,+(Y27/X27)*100,0)</f>
        <v>-100</v>
      </c>
      <c r="AA27" s="30">
        <f>SUM(AA21:AA26)</f>
        <v>-44724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-96044144</v>
      </c>
      <c r="D38" s="32">
        <f>+D17+D27+D36</f>
        <v>0</v>
      </c>
      <c r="E38" s="33">
        <f t="shared" si="3"/>
        <v>-72852</v>
      </c>
      <c r="F38" s="2">
        <f t="shared" si="3"/>
        <v>-72852</v>
      </c>
      <c r="G38" s="2">
        <f t="shared" si="3"/>
        <v>-10088377</v>
      </c>
      <c r="H38" s="2">
        <f t="shared" si="3"/>
        <v>-11086851</v>
      </c>
      <c r="I38" s="2">
        <f t="shared" si="3"/>
        <v>0</v>
      </c>
      <c r="J38" s="2">
        <f t="shared" si="3"/>
        <v>-21175228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-21175228</v>
      </c>
      <c r="X38" s="2">
        <f t="shared" si="3"/>
        <v>-18213</v>
      </c>
      <c r="Y38" s="2">
        <f t="shared" si="3"/>
        <v>-21157015</v>
      </c>
      <c r="Z38" s="34">
        <f>+IF(X38&lt;&gt;0,+(Y38/X38)*100,0)</f>
        <v>116164.36062153407</v>
      </c>
      <c r="AA38" s="35">
        <f>+AA17+AA27+AA36</f>
        <v>-72852</v>
      </c>
    </row>
    <row r="39" spans="1:27" ht="13.5" x14ac:dyDescent="0.25">
      <c r="A39" s="23" t="s">
        <v>60</v>
      </c>
      <c r="B39" s="17"/>
      <c r="C39" s="32">
        <v>299615909</v>
      </c>
      <c r="D39" s="32"/>
      <c r="E39" s="33">
        <v>299615910</v>
      </c>
      <c r="F39" s="2">
        <v>299615910</v>
      </c>
      <c r="G39" s="2">
        <v>328935437</v>
      </c>
      <c r="H39" s="2">
        <f>+G40+H60</f>
        <v>318847060</v>
      </c>
      <c r="I39" s="2">
        <f>+H40+I60</f>
        <v>307760209</v>
      </c>
      <c r="J39" s="2">
        <f>+G39</f>
        <v>328935437</v>
      </c>
      <c r="K39" s="2">
        <f>+I40+K60</f>
        <v>307760209</v>
      </c>
      <c r="L39" s="2">
        <f>+K40+L60</f>
        <v>307760209</v>
      </c>
      <c r="M39" s="2">
        <f>+L40+M60</f>
        <v>307760209</v>
      </c>
      <c r="N39" s="2">
        <f>+K39</f>
        <v>307760209</v>
      </c>
      <c r="O39" s="2">
        <f>+M40+O60</f>
        <v>307760209</v>
      </c>
      <c r="P39" s="2">
        <f>+O40+P60</f>
        <v>307760209</v>
      </c>
      <c r="Q39" s="2">
        <f>+P40+Q60</f>
        <v>307760209</v>
      </c>
      <c r="R39" s="2">
        <f>+O39</f>
        <v>307760209</v>
      </c>
      <c r="S39" s="2">
        <f>+Q40+S60</f>
        <v>307760209</v>
      </c>
      <c r="T39" s="2">
        <f>+S40+T60</f>
        <v>307760209</v>
      </c>
      <c r="U39" s="2">
        <f>+T40+U60</f>
        <v>307760209</v>
      </c>
      <c r="V39" s="2">
        <f>+S39</f>
        <v>307760209</v>
      </c>
      <c r="W39" s="2">
        <f>+G39</f>
        <v>328935437</v>
      </c>
      <c r="X39" s="2">
        <v>299615910</v>
      </c>
      <c r="Y39" s="2">
        <f>+W39-X39</f>
        <v>29319527</v>
      </c>
      <c r="Z39" s="34">
        <f>+IF(X39&lt;&gt;0,+(Y39/X39)*100,0)</f>
        <v>9.7857043038869325</v>
      </c>
      <c r="AA39" s="35">
        <v>299615910</v>
      </c>
    </row>
    <row r="40" spans="1:27" ht="13.5" x14ac:dyDescent="0.25">
      <c r="A40" s="41" t="s">
        <v>62</v>
      </c>
      <c r="B40" s="42" t="s">
        <v>61</v>
      </c>
      <c r="C40" s="43">
        <f>+C38+C39</f>
        <v>203571765</v>
      </c>
      <c r="D40" s="43">
        <f t="shared" ref="D40:AA40" si="4">+D38+D39</f>
        <v>0</v>
      </c>
      <c r="E40" s="44">
        <f t="shared" si="4"/>
        <v>299543058</v>
      </c>
      <c r="F40" s="45">
        <f t="shared" si="4"/>
        <v>299543058</v>
      </c>
      <c r="G40" s="45">
        <f t="shared" si="4"/>
        <v>318847060</v>
      </c>
      <c r="H40" s="45">
        <f t="shared" si="4"/>
        <v>307760209</v>
      </c>
      <c r="I40" s="45">
        <f t="shared" si="4"/>
        <v>307760209</v>
      </c>
      <c r="J40" s="45">
        <f>+I40</f>
        <v>307760209</v>
      </c>
      <c r="K40" s="45">
        <f t="shared" si="4"/>
        <v>307760209</v>
      </c>
      <c r="L40" s="45">
        <f t="shared" si="4"/>
        <v>307760209</v>
      </c>
      <c r="M40" s="45">
        <f t="shared" si="4"/>
        <v>307760209</v>
      </c>
      <c r="N40" s="45">
        <f>+M40</f>
        <v>307760209</v>
      </c>
      <c r="O40" s="45">
        <f t="shared" si="4"/>
        <v>307760209</v>
      </c>
      <c r="P40" s="45">
        <f t="shared" si="4"/>
        <v>307760209</v>
      </c>
      <c r="Q40" s="45">
        <f t="shared" si="4"/>
        <v>307760209</v>
      </c>
      <c r="R40" s="45">
        <f>+Q40</f>
        <v>307760209</v>
      </c>
      <c r="S40" s="45">
        <f t="shared" si="4"/>
        <v>307760209</v>
      </c>
      <c r="T40" s="45">
        <f t="shared" si="4"/>
        <v>307760209</v>
      </c>
      <c r="U40" s="45">
        <f t="shared" si="4"/>
        <v>307760209</v>
      </c>
      <c r="V40" s="45">
        <f>+U40</f>
        <v>307760209</v>
      </c>
      <c r="W40" s="45">
        <f>+V40</f>
        <v>307760209</v>
      </c>
      <c r="X40" s="45">
        <f t="shared" si="4"/>
        <v>299597697</v>
      </c>
      <c r="Y40" s="45">
        <f t="shared" si="4"/>
        <v>8162512</v>
      </c>
      <c r="Z40" s="46">
        <f>+IF(X40&lt;&gt;0,+(Y40/X40)*100,0)</f>
        <v>2.724490902879003</v>
      </c>
      <c r="AA40" s="47">
        <f t="shared" si="4"/>
        <v>299543058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328935437</v>
      </c>
      <c r="J60">
        <v>328935437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108158049</v>
      </c>
      <c r="F7" s="20">
        <v>108158049</v>
      </c>
      <c r="G7" s="20">
        <v>9277894</v>
      </c>
      <c r="H7" s="20">
        <v>9992460</v>
      </c>
      <c r="I7" s="20">
        <v>6953356</v>
      </c>
      <c r="J7" s="20">
        <v>26223710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26223710</v>
      </c>
      <c r="X7" s="20">
        <v>27212012</v>
      </c>
      <c r="Y7" s="20">
        <v>-988302</v>
      </c>
      <c r="Z7" s="21">
        <v>-3.6318593421170031</v>
      </c>
      <c r="AA7" s="22">
        <v>108158049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6826844</v>
      </c>
      <c r="F8" s="20">
        <v>6826844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1910578</v>
      </c>
      <c r="Y8" s="20">
        <v>-1910578</v>
      </c>
      <c r="Z8" s="21">
        <v>-100</v>
      </c>
      <c r="AA8" s="22">
        <v>6826844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262004</v>
      </c>
      <c r="F9" s="20">
        <v>262004</v>
      </c>
      <c r="G9" s="20">
        <v>103873</v>
      </c>
      <c r="H9" s="20"/>
      <c r="I9" s="20"/>
      <c r="J9" s="20">
        <v>103873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103873</v>
      </c>
      <c r="X9" s="20">
        <v>262004</v>
      </c>
      <c r="Y9" s="20">
        <v>-158131</v>
      </c>
      <c r="Z9" s="21">
        <v>-60.354422069892067</v>
      </c>
      <c r="AA9" s="22">
        <v>262004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237912</v>
      </c>
      <c r="F11" s="20">
        <v>237912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59478</v>
      </c>
      <c r="Y11" s="20">
        <v>-59478</v>
      </c>
      <c r="Z11" s="21">
        <v>-100</v>
      </c>
      <c r="AA11" s="22">
        <v>237912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-129399503</v>
      </c>
      <c r="F14" s="20">
        <v>-129399503</v>
      </c>
      <c r="G14" s="20">
        <v>-13855376</v>
      </c>
      <c r="H14" s="20">
        <v>-15244695</v>
      </c>
      <c r="I14" s="20">
        <v>-16588069</v>
      </c>
      <c r="J14" s="20">
        <v>-45688140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-45688140</v>
      </c>
      <c r="X14" s="20">
        <v>-32703014</v>
      </c>
      <c r="Y14" s="20">
        <v>-12985126</v>
      </c>
      <c r="Z14" s="21">
        <v>39.706205672663685</v>
      </c>
      <c r="AA14" s="22">
        <v>-129399503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-13914694</v>
      </c>
      <c r="F17" s="28">
        <f t="shared" si="0"/>
        <v>-13914694</v>
      </c>
      <c r="G17" s="28">
        <f t="shared" si="0"/>
        <v>-4473609</v>
      </c>
      <c r="H17" s="28">
        <f t="shared" si="0"/>
        <v>-5252235</v>
      </c>
      <c r="I17" s="28">
        <f t="shared" si="0"/>
        <v>-9634713</v>
      </c>
      <c r="J17" s="28">
        <f t="shared" si="0"/>
        <v>-19360557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-19360557</v>
      </c>
      <c r="X17" s="28">
        <f t="shared" si="0"/>
        <v>-3258942</v>
      </c>
      <c r="Y17" s="28">
        <f t="shared" si="0"/>
        <v>-16101615</v>
      </c>
      <c r="Z17" s="29">
        <f>+IF(X17&lt;&gt;0,+(Y17/X17)*100,0)</f>
        <v>494.07491756527122</v>
      </c>
      <c r="AA17" s="30">
        <f>SUM(AA6:AA16)</f>
        <v>-13914694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-1344856</v>
      </c>
      <c r="F26" s="20">
        <v>-1344856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-1344856</v>
      </c>
      <c r="Y26" s="20">
        <v>1344856</v>
      </c>
      <c r="Z26" s="21">
        <v>-100</v>
      </c>
      <c r="AA26" s="22">
        <v>-1344856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-1344856</v>
      </c>
      <c r="F27" s="28">
        <f t="shared" si="1"/>
        <v>-1344856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-1344856</v>
      </c>
      <c r="Y27" s="28">
        <f t="shared" si="1"/>
        <v>1344856</v>
      </c>
      <c r="Z27" s="29">
        <f>+IF(X27&lt;&gt;0,+(Y27/X27)*100,0)</f>
        <v>-100</v>
      </c>
      <c r="AA27" s="30">
        <f>SUM(AA21:AA26)</f>
        <v>-1344856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94934</v>
      </c>
      <c r="F33" s="20">
        <v>94934</v>
      </c>
      <c r="G33" s="20">
        <v>3476</v>
      </c>
      <c r="H33" s="36">
        <v>17588</v>
      </c>
      <c r="I33" s="36">
        <v>1788</v>
      </c>
      <c r="J33" s="36">
        <v>22852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22852</v>
      </c>
      <c r="X33" s="36">
        <v>160588</v>
      </c>
      <c r="Y33" s="20">
        <v>-137736</v>
      </c>
      <c r="Z33" s="21">
        <v>-85.769795999701103</v>
      </c>
      <c r="AA33" s="22">
        <v>94934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94934</v>
      </c>
      <c r="F36" s="28">
        <f t="shared" si="2"/>
        <v>94934</v>
      </c>
      <c r="G36" s="28">
        <f t="shared" si="2"/>
        <v>3476</v>
      </c>
      <c r="H36" s="28">
        <f t="shared" si="2"/>
        <v>17588</v>
      </c>
      <c r="I36" s="28">
        <f t="shared" si="2"/>
        <v>1788</v>
      </c>
      <c r="J36" s="28">
        <f t="shared" si="2"/>
        <v>22852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22852</v>
      </c>
      <c r="X36" s="28">
        <f t="shared" si="2"/>
        <v>160588</v>
      </c>
      <c r="Y36" s="28">
        <f t="shared" si="2"/>
        <v>-137736</v>
      </c>
      <c r="Z36" s="29">
        <f>+IF(X36&lt;&gt;0,+(Y36/X36)*100,0)</f>
        <v>-85.769795999701103</v>
      </c>
      <c r="AA36" s="30">
        <f>SUM(AA31:AA35)</f>
        <v>94934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-15164616</v>
      </c>
      <c r="F38" s="2">
        <f t="shared" si="3"/>
        <v>-15164616</v>
      </c>
      <c r="G38" s="2">
        <f t="shared" si="3"/>
        <v>-4470133</v>
      </c>
      <c r="H38" s="2">
        <f t="shared" si="3"/>
        <v>-5234647</v>
      </c>
      <c r="I38" s="2">
        <f t="shared" si="3"/>
        <v>-9632925</v>
      </c>
      <c r="J38" s="2">
        <f t="shared" si="3"/>
        <v>-19337705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-19337705</v>
      </c>
      <c r="X38" s="2">
        <f t="shared" si="3"/>
        <v>-4443210</v>
      </c>
      <c r="Y38" s="2">
        <f t="shared" si="3"/>
        <v>-14894495</v>
      </c>
      <c r="Z38" s="34">
        <f>+IF(X38&lt;&gt;0,+(Y38/X38)*100,0)</f>
        <v>335.21924464520021</v>
      </c>
      <c r="AA38" s="35">
        <f>+AA17+AA27+AA36</f>
        <v>-15164616</v>
      </c>
    </row>
    <row r="39" spans="1:27" ht="13.5" x14ac:dyDescent="0.25">
      <c r="A39" s="23" t="s">
        <v>60</v>
      </c>
      <c r="B39" s="17"/>
      <c r="C39" s="32"/>
      <c r="D39" s="32"/>
      <c r="E39" s="33">
        <v>-40084868</v>
      </c>
      <c r="F39" s="2">
        <v>-40084868</v>
      </c>
      <c r="G39" s="2">
        <v>-56557807</v>
      </c>
      <c r="H39" s="2">
        <f>+G40+H60</f>
        <v>-61027940</v>
      </c>
      <c r="I39" s="2">
        <f>+H40+I60</f>
        <v>-66262587</v>
      </c>
      <c r="J39" s="2">
        <f>+G39</f>
        <v>-56557807</v>
      </c>
      <c r="K39" s="2">
        <f>+I40+K60</f>
        <v>-75895512</v>
      </c>
      <c r="L39" s="2">
        <f>+K40+L60</f>
        <v>-75895512</v>
      </c>
      <c r="M39" s="2">
        <f>+L40+M60</f>
        <v>-75895512</v>
      </c>
      <c r="N39" s="2">
        <f>+K39</f>
        <v>-75895512</v>
      </c>
      <c r="O39" s="2">
        <f>+M40+O60</f>
        <v>-75895512</v>
      </c>
      <c r="P39" s="2">
        <f>+O40+P60</f>
        <v>-75895512</v>
      </c>
      <c r="Q39" s="2">
        <f>+P40+Q60</f>
        <v>-75895512</v>
      </c>
      <c r="R39" s="2">
        <f>+O39</f>
        <v>-75895512</v>
      </c>
      <c r="S39" s="2">
        <f>+Q40+S60</f>
        <v>-75895512</v>
      </c>
      <c r="T39" s="2">
        <f>+S40+T60</f>
        <v>-75895512</v>
      </c>
      <c r="U39" s="2">
        <f>+T40+U60</f>
        <v>-75895512</v>
      </c>
      <c r="V39" s="2">
        <f>+S39</f>
        <v>-75895512</v>
      </c>
      <c r="W39" s="2">
        <f>+G39</f>
        <v>-56557807</v>
      </c>
      <c r="X39" s="2">
        <v>-40084868</v>
      </c>
      <c r="Y39" s="2">
        <f>+W39-X39</f>
        <v>-16472939</v>
      </c>
      <c r="Z39" s="34">
        <f>+IF(X39&lt;&gt;0,+(Y39/X39)*100,0)</f>
        <v>41.095155907710613</v>
      </c>
      <c r="AA39" s="35">
        <v>-40084868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-55249484</v>
      </c>
      <c r="F40" s="45">
        <f t="shared" si="4"/>
        <v>-55249484</v>
      </c>
      <c r="G40" s="45">
        <f t="shared" si="4"/>
        <v>-61027940</v>
      </c>
      <c r="H40" s="45">
        <f t="shared" si="4"/>
        <v>-66262587</v>
      </c>
      <c r="I40" s="45">
        <f t="shared" si="4"/>
        <v>-75895512</v>
      </c>
      <c r="J40" s="45">
        <f>+I40</f>
        <v>-75895512</v>
      </c>
      <c r="K40" s="45">
        <f t="shared" si="4"/>
        <v>-75895512</v>
      </c>
      <c r="L40" s="45">
        <f t="shared" si="4"/>
        <v>-75895512</v>
      </c>
      <c r="M40" s="45">
        <f t="shared" si="4"/>
        <v>-75895512</v>
      </c>
      <c r="N40" s="45">
        <f>+M40</f>
        <v>-75895512</v>
      </c>
      <c r="O40" s="45">
        <f t="shared" si="4"/>
        <v>-75895512</v>
      </c>
      <c r="P40" s="45">
        <f t="shared" si="4"/>
        <v>-75895512</v>
      </c>
      <c r="Q40" s="45">
        <f t="shared" si="4"/>
        <v>-75895512</v>
      </c>
      <c r="R40" s="45">
        <f>+Q40</f>
        <v>-75895512</v>
      </c>
      <c r="S40" s="45">
        <f t="shared" si="4"/>
        <v>-75895512</v>
      </c>
      <c r="T40" s="45">
        <f t="shared" si="4"/>
        <v>-75895512</v>
      </c>
      <c r="U40" s="45">
        <f t="shared" si="4"/>
        <v>-75895512</v>
      </c>
      <c r="V40" s="45">
        <f>+U40</f>
        <v>-75895512</v>
      </c>
      <c r="W40" s="45">
        <f>+V40</f>
        <v>-75895512</v>
      </c>
      <c r="X40" s="45">
        <f t="shared" si="4"/>
        <v>-44528078</v>
      </c>
      <c r="Y40" s="45">
        <f t="shared" si="4"/>
        <v>-31367434</v>
      </c>
      <c r="Z40" s="46">
        <f>+IF(X40&lt;&gt;0,+(Y40/X40)*100,0)</f>
        <v>70.444167834955735</v>
      </c>
      <c r="AA40" s="47">
        <f t="shared" si="4"/>
        <v>-55249484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-56557807</v>
      </c>
      <c r="J60">
        <v>-56557807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9150389</v>
      </c>
      <c r="D7" s="18"/>
      <c r="E7" s="19">
        <v>32919440</v>
      </c>
      <c r="F7" s="20">
        <v>32919440</v>
      </c>
      <c r="G7" s="20">
        <v>-3366738</v>
      </c>
      <c r="H7" s="20">
        <v>-4889997</v>
      </c>
      <c r="I7" s="20">
        <v>898109</v>
      </c>
      <c r="J7" s="20">
        <v>-7358626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-7358626</v>
      </c>
      <c r="X7" s="20">
        <v>10971832</v>
      </c>
      <c r="Y7" s="20">
        <v>-18330458</v>
      </c>
      <c r="Z7" s="21">
        <v>-167.06834373694383</v>
      </c>
      <c r="AA7" s="22">
        <v>32919440</v>
      </c>
    </row>
    <row r="8" spans="1:27" ht="13.5" x14ac:dyDescent="0.25">
      <c r="A8" s="23" t="s">
        <v>36</v>
      </c>
      <c r="B8" s="17" t="s">
        <v>32</v>
      </c>
      <c r="C8" s="18">
        <v>48014</v>
      </c>
      <c r="D8" s="18"/>
      <c r="E8" s="19">
        <v>262250</v>
      </c>
      <c r="F8" s="20">
        <v>262250</v>
      </c>
      <c r="G8" s="20"/>
      <c r="H8" s="20">
        <v>2609</v>
      </c>
      <c r="I8" s="20">
        <v>7444</v>
      </c>
      <c r="J8" s="20">
        <v>10053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10053</v>
      </c>
      <c r="X8" s="20">
        <v>65562</v>
      </c>
      <c r="Y8" s="20">
        <v>-55509</v>
      </c>
      <c r="Z8" s="21">
        <v>-84.666422622860807</v>
      </c>
      <c r="AA8" s="22">
        <v>262250</v>
      </c>
    </row>
    <row r="9" spans="1:27" ht="13.5" x14ac:dyDescent="0.25">
      <c r="A9" s="23" t="s">
        <v>37</v>
      </c>
      <c r="B9" s="17" t="s">
        <v>6</v>
      </c>
      <c r="C9" s="18">
        <v>74555156</v>
      </c>
      <c r="D9" s="18"/>
      <c r="E9" s="19">
        <v>27011089</v>
      </c>
      <c r="F9" s="20">
        <v>27011089</v>
      </c>
      <c r="G9" s="20">
        <v>14770653</v>
      </c>
      <c r="H9" s="20">
        <v>2066471</v>
      </c>
      <c r="I9" s="20">
        <v>3291964</v>
      </c>
      <c r="J9" s="20">
        <v>20129088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20129088</v>
      </c>
      <c r="X9" s="20">
        <v>6431343</v>
      </c>
      <c r="Y9" s="20">
        <v>13697745</v>
      </c>
      <c r="Z9" s="21">
        <v>212.98420874147129</v>
      </c>
      <c r="AA9" s="22">
        <v>27011089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4495000</v>
      </c>
      <c r="F10" s="20">
        <v>4495000</v>
      </c>
      <c r="G10" s="20">
        <v>-105961</v>
      </c>
      <c r="H10" s="20">
        <v>1908696</v>
      </c>
      <c r="I10" s="20">
        <v>27820</v>
      </c>
      <c r="J10" s="20">
        <v>1830555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1830555</v>
      </c>
      <c r="X10" s="20">
        <v>1123749</v>
      </c>
      <c r="Y10" s="20">
        <v>706806</v>
      </c>
      <c r="Z10" s="21">
        <v>62.897141621483087</v>
      </c>
      <c r="AA10" s="22">
        <v>4495000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-30508727</v>
      </c>
      <c r="D14" s="18"/>
      <c r="E14" s="19">
        <v>-46713122</v>
      </c>
      <c r="F14" s="20">
        <v>-46713122</v>
      </c>
      <c r="G14" s="20">
        <v>-4229379</v>
      </c>
      <c r="H14" s="20">
        <v>-5816146</v>
      </c>
      <c r="I14" s="20">
        <v>-37383</v>
      </c>
      <c r="J14" s="20">
        <v>-10082908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-10082908</v>
      </c>
      <c r="X14" s="20">
        <v>-6293891</v>
      </c>
      <c r="Y14" s="20">
        <v>-3789017</v>
      </c>
      <c r="Z14" s="21">
        <v>60.201503330769469</v>
      </c>
      <c r="AA14" s="22">
        <v>-46713122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53244832</v>
      </c>
      <c r="D17" s="26">
        <f>SUM(D6:D16)</f>
        <v>0</v>
      </c>
      <c r="E17" s="27">
        <f t="shared" si="0"/>
        <v>17974657</v>
      </c>
      <c r="F17" s="28">
        <f t="shared" si="0"/>
        <v>17974657</v>
      </c>
      <c r="G17" s="28">
        <f t="shared" si="0"/>
        <v>7068575</v>
      </c>
      <c r="H17" s="28">
        <f t="shared" si="0"/>
        <v>-6728367</v>
      </c>
      <c r="I17" s="28">
        <f t="shared" si="0"/>
        <v>4187954</v>
      </c>
      <c r="J17" s="28">
        <f t="shared" si="0"/>
        <v>4528162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4528162</v>
      </c>
      <c r="X17" s="28">
        <f t="shared" si="0"/>
        <v>12298595</v>
      </c>
      <c r="Y17" s="28">
        <f t="shared" si="0"/>
        <v>-7770433</v>
      </c>
      <c r="Z17" s="29">
        <f>+IF(X17&lt;&gt;0,+(Y17/X17)*100,0)</f>
        <v>-63.181469102771494</v>
      </c>
      <c r="AA17" s="30">
        <f>SUM(AA6:AA16)</f>
        <v>17974657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-2618926</v>
      </c>
      <c r="D26" s="18"/>
      <c r="E26" s="19">
        <v>-4495000</v>
      </c>
      <c r="F26" s="20">
        <v>-4495000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-1123749</v>
      </c>
      <c r="Y26" s="20">
        <v>1123749</v>
      </c>
      <c r="Z26" s="21">
        <v>-100</v>
      </c>
      <c r="AA26" s="22">
        <v>-4495000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-2618926</v>
      </c>
      <c r="D27" s="26">
        <f>SUM(D21:D26)</f>
        <v>0</v>
      </c>
      <c r="E27" s="27">
        <f t="shared" si="1"/>
        <v>-4495000</v>
      </c>
      <c r="F27" s="28">
        <f t="shared" si="1"/>
        <v>-4495000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-1123749</v>
      </c>
      <c r="Y27" s="28">
        <f t="shared" si="1"/>
        <v>1123749</v>
      </c>
      <c r="Z27" s="29">
        <f>+IF(X27&lt;&gt;0,+(Y27/X27)*100,0)</f>
        <v>-100</v>
      </c>
      <c r="AA27" s="30">
        <f>SUM(AA21:AA26)</f>
        <v>-4495000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50625906</v>
      </c>
      <c r="D38" s="32">
        <f>+D17+D27+D36</f>
        <v>0</v>
      </c>
      <c r="E38" s="33">
        <f t="shared" si="3"/>
        <v>13479657</v>
      </c>
      <c r="F38" s="2">
        <f t="shared" si="3"/>
        <v>13479657</v>
      </c>
      <c r="G38" s="2">
        <f t="shared" si="3"/>
        <v>7068575</v>
      </c>
      <c r="H38" s="2">
        <f t="shared" si="3"/>
        <v>-6728367</v>
      </c>
      <c r="I38" s="2">
        <f t="shared" si="3"/>
        <v>4187954</v>
      </c>
      <c r="J38" s="2">
        <f t="shared" si="3"/>
        <v>4528162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4528162</v>
      </c>
      <c r="X38" s="2">
        <f t="shared" si="3"/>
        <v>11174846</v>
      </c>
      <c r="Y38" s="2">
        <f t="shared" si="3"/>
        <v>-6646684</v>
      </c>
      <c r="Z38" s="34">
        <f>+IF(X38&lt;&gt;0,+(Y38/X38)*100,0)</f>
        <v>-59.478976265086779</v>
      </c>
      <c r="AA38" s="35">
        <f>+AA17+AA27+AA36</f>
        <v>13479657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7068575</v>
      </c>
      <c r="I39" s="2">
        <f>+H40+I60</f>
        <v>340208</v>
      </c>
      <c r="J39" s="2">
        <f>+G39</f>
        <v>0</v>
      </c>
      <c r="K39" s="2">
        <f>+I40+K60</f>
        <v>4528162</v>
      </c>
      <c r="L39" s="2">
        <f>+K40+L60</f>
        <v>4528162</v>
      </c>
      <c r="M39" s="2">
        <f>+L40+M60</f>
        <v>4528162</v>
      </c>
      <c r="N39" s="2">
        <f>+K39</f>
        <v>4528162</v>
      </c>
      <c r="O39" s="2">
        <f>+M40+O60</f>
        <v>4528162</v>
      </c>
      <c r="P39" s="2">
        <f>+O40+P60</f>
        <v>4528162</v>
      </c>
      <c r="Q39" s="2">
        <f>+P40+Q60</f>
        <v>4528162</v>
      </c>
      <c r="R39" s="2">
        <f>+O39</f>
        <v>4528162</v>
      </c>
      <c r="S39" s="2">
        <f>+Q40+S60</f>
        <v>4528162</v>
      </c>
      <c r="T39" s="2">
        <f>+S40+T60</f>
        <v>4528162</v>
      </c>
      <c r="U39" s="2">
        <f>+T40+U60</f>
        <v>4528162</v>
      </c>
      <c r="V39" s="2">
        <f>+S39</f>
        <v>4528162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50625906</v>
      </c>
      <c r="D40" s="43">
        <f t="shared" ref="D40:AA40" si="4">+D38+D39</f>
        <v>0</v>
      </c>
      <c r="E40" s="44">
        <f t="shared" si="4"/>
        <v>13479657</v>
      </c>
      <c r="F40" s="45">
        <f t="shared" si="4"/>
        <v>13479657</v>
      </c>
      <c r="G40" s="45">
        <f t="shared" si="4"/>
        <v>7068575</v>
      </c>
      <c r="H40" s="45">
        <f t="shared" si="4"/>
        <v>340208</v>
      </c>
      <c r="I40" s="45">
        <f t="shared" si="4"/>
        <v>4528162</v>
      </c>
      <c r="J40" s="45">
        <f>+I40</f>
        <v>4528162</v>
      </c>
      <c r="K40" s="45">
        <f t="shared" si="4"/>
        <v>4528162</v>
      </c>
      <c r="L40" s="45">
        <f t="shared" si="4"/>
        <v>4528162</v>
      </c>
      <c r="M40" s="45">
        <f t="shared" si="4"/>
        <v>4528162</v>
      </c>
      <c r="N40" s="45">
        <f>+M40</f>
        <v>4528162</v>
      </c>
      <c r="O40" s="45">
        <f t="shared" si="4"/>
        <v>4528162</v>
      </c>
      <c r="P40" s="45">
        <f t="shared" si="4"/>
        <v>4528162</v>
      </c>
      <c r="Q40" s="45">
        <f t="shared" si="4"/>
        <v>4528162</v>
      </c>
      <c r="R40" s="45">
        <f>+Q40</f>
        <v>4528162</v>
      </c>
      <c r="S40" s="45">
        <f t="shared" si="4"/>
        <v>4528162</v>
      </c>
      <c r="T40" s="45">
        <f t="shared" si="4"/>
        <v>4528162</v>
      </c>
      <c r="U40" s="45">
        <f t="shared" si="4"/>
        <v>4528162</v>
      </c>
      <c r="V40" s="45">
        <f>+U40</f>
        <v>4528162</v>
      </c>
      <c r="W40" s="45">
        <f>+V40</f>
        <v>4528162</v>
      </c>
      <c r="X40" s="45">
        <f t="shared" si="4"/>
        <v>11174846</v>
      </c>
      <c r="Y40" s="45">
        <f t="shared" si="4"/>
        <v>-6646684</v>
      </c>
      <c r="Z40" s="46">
        <f>+IF(X40&lt;&gt;0,+(Y40/X40)*100,0)</f>
        <v>-59.478976265086779</v>
      </c>
      <c r="AA40" s="47">
        <f t="shared" si="4"/>
        <v>13479657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80971867</v>
      </c>
      <c r="D7" s="18"/>
      <c r="E7" s="19"/>
      <c r="F7" s="20">
        <v>441860758</v>
      </c>
      <c r="G7" s="20">
        <v>34220551</v>
      </c>
      <c r="H7" s="20">
        <v>36356592</v>
      </c>
      <c r="I7" s="20">
        <v>39044498</v>
      </c>
      <c r="J7" s="20">
        <v>109621641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109621641</v>
      </c>
      <c r="X7" s="20">
        <v>110465187</v>
      </c>
      <c r="Y7" s="20">
        <v>-843546</v>
      </c>
      <c r="Z7" s="21">
        <v>-0.76363062690510819</v>
      </c>
      <c r="AA7" s="22">
        <v>441860758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5584548</v>
      </c>
      <c r="F9" s="20">
        <v>5584548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1396137</v>
      </c>
      <c r="Y9" s="20">
        <v>-1396137</v>
      </c>
      <c r="Z9" s="21">
        <v>-100</v>
      </c>
      <c r="AA9" s="22">
        <v>5584548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4203000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1050750</v>
      </c>
      <c r="Y10" s="20">
        <v>-1050750</v>
      </c>
      <c r="Z10" s="21">
        <v>-100</v>
      </c>
      <c r="AA10" s="22">
        <v>4203000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421444045</v>
      </c>
      <c r="D14" s="18"/>
      <c r="E14" s="19"/>
      <c r="F14" s="20">
        <v>-444243619</v>
      </c>
      <c r="G14" s="20">
        <v>51393740</v>
      </c>
      <c r="H14" s="20">
        <v>-52950045</v>
      </c>
      <c r="I14" s="20">
        <v>-56978133</v>
      </c>
      <c r="J14" s="20">
        <v>-58534438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-58534438</v>
      </c>
      <c r="X14" s="20">
        <v>-111060903</v>
      </c>
      <c r="Y14" s="20">
        <v>52526465</v>
      </c>
      <c r="Z14" s="21">
        <v>-47.295189919354428</v>
      </c>
      <c r="AA14" s="22">
        <v>-444243619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502415912</v>
      </c>
      <c r="D17" s="26">
        <f>SUM(D6:D16)</f>
        <v>0</v>
      </c>
      <c r="E17" s="27">
        <f t="shared" si="0"/>
        <v>5584548</v>
      </c>
      <c r="F17" s="28">
        <f t="shared" si="0"/>
        <v>7404687</v>
      </c>
      <c r="G17" s="28">
        <f t="shared" si="0"/>
        <v>85614291</v>
      </c>
      <c r="H17" s="28">
        <f t="shared" si="0"/>
        <v>-16593453</v>
      </c>
      <c r="I17" s="28">
        <f t="shared" si="0"/>
        <v>-17933635</v>
      </c>
      <c r="J17" s="28">
        <f t="shared" si="0"/>
        <v>51087203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51087203</v>
      </c>
      <c r="X17" s="28">
        <f t="shared" si="0"/>
        <v>1851171</v>
      </c>
      <c r="Y17" s="28">
        <f t="shared" si="0"/>
        <v>49236032</v>
      </c>
      <c r="Z17" s="29">
        <f>+IF(X17&lt;&gt;0,+(Y17/X17)*100,0)</f>
        <v>2659.7236019795037</v>
      </c>
      <c r="AA17" s="30">
        <f>SUM(AA6:AA16)</f>
        <v>7404687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-8617975</v>
      </c>
      <c r="D26" s="18"/>
      <c r="E26" s="19">
        <v>-34102610</v>
      </c>
      <c r="F26" s="20">
        <v>-39102610</v>
      </c>
      <c r="G26" s="20">
        <v>-173166</v>
      </c>
      <c r="H26" s="20"/>
      <c r="I26" s="20"/>
      <c r="J26" s="20">
        <v>-173166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-173166</v>
      </c>
      <c r="X26" s="20">
        <v>-9775644</v>
      </c>
      <c r="Y26" s="20">
        <v>9602478</v>
      </c>
      <c r="Z26" s="21">
        <v>-98.228597522577545</v>
      </c>
      <c r="AA26" s="22">
        <v>-39102610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-8617975</v>
      </c>
      <c r="D27" s="26">
        <f>SUM(D21:D26)</f>
        <v>0</v>
      </c>
      <c r="E27" s="27">
        <f t="shared" si="1"/>
        <v>-34102610</v>
      </c>
      <c r="F27" s="28">
        <f t="shared" si="1"/>
        <v>-39102610</v>
      </c>
      <c r="G27" s="28">
        <f t="shared" si="1"/>
        <v>-173166</v>
      </c>
      <c r="H27" s="28">
        <f t="shared" si="1"/>
        <v>0</v>
      </c>
      <c r="I27" s="28">
        <f t="shared" si="1"/>
        <v>0</v>
      </c>
      <c r="J27" s="28">
        <f t="shared" si="1"/>
        <v>-173166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-173166</v>
      </c>
      <c r="X27" s="28">
        <f t="shared" si="1"/>
        <v>-9775644</v>
      </c>
      <c r="Y27" s="28">
        <f t="shared" si="1"/>
        <v>9602478</v>
      </c>
      <c r="Z27" s="29">
        <f>+IF(X27&lt;&gt;0,+(Y27/X27)*100,0)</f>
        <v>-98.228597522577545</v>
      </c>
      <c r="AA27" s="30">
        <f>SUM(AA21:AA26)</f>
        <v>-39102610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493797937</v>
      </c>
      <c r="D38" s="32">
        <f>+D17+D27+D36</f>
        <v>0</v>
      </c>
      <c r="E38" s="33">
        <f t="shared" si="3"/>
        <v>-28518062</v>
      </c>
      <c r="F38" s="2">
        <f t="shared" si="3"/>
        <v>-31697923</v>
      </c>
      <c r="G38" s="2">
        <f t="shared" si="3"/>
        <v>85441125</v>
      </c>
      <c r="H38" s="2">
        <f t="shared" si="3"/>
        <v>-16593453</v>
      </c>
      <c r="I38" s="2">
        <f t="shared" si="3"/>
        <v>-17933635</v>
      </c>
      <c r="J38" s="2">
        <f t="shared" si="3"/>
        <v>50914037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50914037</v>
      </c>
      <c r="X38" s="2">
        <f t="shared" si="3"/>
        <v>-7924473</v>
      </c>
      <c r="Y38" s="2">
        <f t="shared" si="3"/>
        <v>58838510</v>
      </c>
      <c r="Z38" s="34">
        <f>+IF(X38&lt;&gt;0,+(Y38/X38)*100,0)</f>
        <v>-742.49114105127239</v>
      </c>
      <c r="AA38" s="35">
        <f>+AA17+AA27+AA36</f>
        <v>-31697923</v>
      </c>
    </row>
    <row r="39" spans="1:27" ht="13.5" x14ac:dyDescent="0.25">
      <c r="A39" s="23" t="s">
        <v>60</v>
      </c>
      <c r="B39" s="17"/>
      <c r="C39" s="32">
        <v>-317917493</v>
      </c>
      <c r="D39" s="32"/>
      <c r="E39" s="33"/>
      <c r="F39" s="2"/>
      <c r="G39" s="2">
        <v>-666604931</v>
      </c>
      <c r="H39" s="2">
        <f>+G40+H60</f>
        <v>-568285995</v>
      </c>
      <c r="I39" s="2">
        <f>+H40+I60</f>
        <v>-584879448</v>
      </c>
      <c r="J39" s="2">
        <f>+G39</f>
        <v>-666604931</v>
      </c>
      <c r="K39" s="2">
        <f>+I40+K60</f>
        <v>-602813083</v>
      </c>
      <c r="L39" s="2">
        <f>+K40+L60</f>
        <v>-602813083</v>
      </c>
      <c r="M39" s="2">
        <f>+L40+M60</f>
        <v>-602813083</v>
      </c>
      <c r="N39" s="2">
        <f>+K39</f>
        <v>-602813083</v>
      </c>
      <c r="O39" s="2">
        <f>+M40+O60</f>
        <v>-602813083</v>
      </c>
      <c r="P39" s="2">
        <f>+O40+P60</f>
        <v>-602813083</v>
      </c>
      <c r="Q39" s="2">
        <f>+P40+Q60</f>
        <v>-602813083</v>
      </c>
      <c r="R39" s="2">
        <f>+O39</f>
        <v>-602813083</v>
      </c>
      <c r="S39" s="2">
        <f>+Q40+S60</f>
        <v>-602813083</v>
      </c>
      <c r="T39" s="2">
        <f>+S40+T60</f>
        <v>-602813083</v>
      </c>
      <c r="U39" s="2">
        <f>+T40+U60</f>
        <v>-602813083</v>
      </c>
      <c r="V39" s="2">
        <f>+S39</f>
        <v>-602813083</v>
      </c>
      <c r="W39" s="2">
        <f>+G39</f>
        <v>-666604931</v>
      </c>
      <c r="X39" s="2"/>
      <c r="Y39" s="2">
        <f>+W39-X39</f>
        <v>-666604931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175880444</v>
      </c>
      <c r="D40" s="43">
        <f t="shared" ref="D40:AA40" si="4">+D38+D39</f>
        <v>0</v>
      </c>
      <c r="E40" s="44">
        <f t="shared" si="4"/>
        <v>-28518062</v>
      </c>
      <c r="F40" s="45">
        <f t="shared" si="4"/>
        <v>-31697923</v>
      </c>
      <c r="G40" s="45">
        <f t="shared" si="4"/>
        <v>-581163806</v>
      </c>
      <c r="H40" s="45">
        <f t="shared" si="4"/>
        <v>-584879448</v>
      </c>
      <c r="I40" s="45">
        <f t="shared" si="4"/>
        <v>-602813083</v>
      </c>
      <c r="J40" s="45">
        <f>+I40</f>
        <v>-602813083</v>
      </c>
      <c r="K40" s="45">
        <f t="shared" si="4"/>
        <v>-602813083</v>
      </c>
      <c r="L40" s="45">
        <f t="shared" si="4"/>
        <v>-602813083</v>
      </c>
      <c r="M40" s="45">
        <f t="shared" si="4"/>
        <v>-602813083</v>
      </c>
      <c r="N40" s="45">
        <f>+M40</f>
        <v>-602813083</v>
      </c>
      <c r="O40" s="45">
        <f t="shared" si="4"/>
        <v>-602813083</v>
      </c>
      <c r="P40" s="45">
        <f t="shared" si="4"/>
        <v>-602813083</v>
      </c>
      <c r="Q40" s="45">
        <f t="shared" si="4"/>
        <v>-602813083</v>
      </c>
      <c r="R40" s="45">
        <f>+Q40</f>
        <v>-602813083</v>
      </c>
      <c r="S40" s="45">
        <f t="shared" si="4"/>
        <v>-602813083</v>
      </c>
      <c r="T40" s="45">
        <f t="shared" si="4"/>
        <v>-602813083</v>
      </c>
      <c r="U40" s="45">
        <f t="shared" si="4"/>
        <v>-602813083</v>
      </c>
      <c r="V40" s="45">
        <f>+U40</f>
        <v>-602813083</v>
      </c>
      <c r="W40" s="45">
        <f>+V40</f>
        <v>-602813083</v>
      </c>
      <c r="X40" s="45">
        <f t="shared" si="4"/>
        <v>-7924473</v>
      </c>
      <c r="Y40" s="45">
        <f t="shared" si="4"/>
        <v>-607766421</v>
      </c>
      <c r="Z40" s="46">
        <f>+IF(X40&lt;&gt;0,+(Y40/X40)*100,0)</f>
        <v>7669.4869299195034</v>
      </c>
      <c r="AA40" s="47">
        <f t="shared" si="4"/>
        <v>-31697923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-666604931</v>
      </c>
      <c r="H60">
        <v>12877811</v>
      </c>
      <c r="J60">
        <v>-666604931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2993384</v>
      </c>
      <c r="D7" s="18"/>
      <c r="E7" s="19"/>
      <c r="F7" s="20"/>
      <c r="G7" s="20"/>
      <c r="H7" s="20">
        <v>709747</v>
      </c>
      <c r="I7" s="20">
        <v>358160</v>
      </c>
      <c r="J7" s="20">
        <v>1067907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1067907</v>
      </c>
      <c r="X7" s="20"/>
      <c r="Y7" s="20">
        <v>1067907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>
        <v>333333</v>
      </c>
      <c r="H9" s="20">
        <v>-333333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</v>
      </c>
      <c r="Y9" s="20">
        <v>-999999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6462000</v>
      </c>
      <c r="F10" s="20">
        <v>6462000</v>
      </c>
      <c r="G10" s="20">
        <v>538500</v>
      </c>
      <c r="H10" s="20">
        <v>-538500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1615500</v>
      </c>
      <c r="Y10" s="20">
        <v>-1615500</v>
      </c>
      <c r="Z10" s="21">
        <v>-100</v>
      </c>
      <c r="AA10" s="22">
        <v>6462000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2993384</v>
      </c>
      <c r="D17" s="26">
        <f>SUM(D6:D16)</f>
        <v>0</v>
      </c>
      <c r="E17" s="27">
        <f t="shared" si="0"/>
        <v>10462000</v>
      </c>
      <c r="F17" s="28">
        <f t="shared" si="0"/>
        <v>10462000</v>
      </c>
      <c r="G17" s="28">
        <f t="shared" si="0"/>
        <v>871833</v>
      </c>
      <c r="H17" s="28">
        <f t="shared" si="0"/>
        <v>-162086</v>
      </c>
      <c r="I17" s="28">
        <f t="shared" si="0"/>
        <v>358160</v>
      </c>
      <c r="J17" s="28">
        <f t="shared" si="0"/>
        <v>1067907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1067907</v>
      </c>
      <c r="X17" s="28">
        <f t="shared" si="0"/>
        <v>2615499</v>
      </c>
      <c r="Y17" s="28">
        <f t="shared" si="0"/>
        <v>-1547592</v>
      </c>
      <c r="Z17" s="29">
        <f>+IF(X17&lt;&gt;0,+(Y17/X17)*100,0)</f>
        <v>-59.170047474688381</v>
      </c>
      <c r="AA17" s="30">
        <f>SUM(AA6:AA16)</f>
        <v>10462000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2993384</v>
      </c>
      <c r="D38" s="32">
        <f>+D17+D27+D36</f>
        <v>0</v>
      </c>
      <c r="E38" s="33">
        <f t="shared" si="3"/>
        <v>10462000</v>
      </c>
      <c r="F38" s="2">
        <f t="shared" si="3"/>
        <v>10462000</v>
      </c>
      <c r="G38" s="2">
        <f t="shared" si="3"/>
        <v>871833</v>
      </c>
      <c r="H38" s="2">
        <f t="shared" si="3"/>
        <v>-162086</v>
      </c>
      <c r="I38" s="2">
        <f t="shared" si="3"/>
        <v>358160</v>
      </c>
      <c r="J38" s="2">
        <f t="shared" si="3"/>
        <v>1067907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1067907</v>
      </c>
      <c r="X38" s="2">
        <f t="shared" si="3"/>
        <v>2615499</v>
      </c>
      <c r="Y38" s="2">
        <f t="shared" si="3"/>
        <v>-1547592</v>
      </c>
      <c r="Z38" s="34">
        <f>+IF(X38&lt;&gt;0,+(Y38/X38)*100,0)</f>
        <v>-59.170047474688381</v>
      </c>
      <c r="AA38" s="35">
        <f>+AA17+AA27+AA36</f>
        <v>10462000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871833</v>
      </c>
      <c r="I39" s="2">
        <f>+H40+I60</f>
        <v>709747</v>
      </c>
      <c r="J39" s="2">
        <f>+G39</f>
        <v>0</v>
      </c>
      <c r="K39" s="2">
        <f>+I40+K60</f>
        <v>1067907</v>
      </c>
      <c r="L39" s="2">
        <f>+K40+L60</f>
        <v>1067907</v>
      </c>
      <c r="M39" s="2">
        <f>+L40+M60</f>
        <v>1067907</v>
      </c>
      <c r="N39" s="2">
        <f>+K39</f>
        <v>1067907</v>
      </c>
      <c r="O39" s="2">
        <f>+M40+O60</f>
        <v>1067907</v>
      </c>
      <c r="P39" s="2">
        <f>+O40+P60</f>
        <v>1067907</v>
      </c>
      <c r="Q39" s="2">
        <f>+P40+Q60</f>
        <v>1067907</v>
      </c>
      <c r="R39" s="2">
        <f>+O39</f>
        <v>1067907</v>
      </c>
      <c r="S39" s="2">
        <f>+Q40+S60</f>
        <v>1067907</v>
      </c>
      <c r="T39" s="2">
        <f>+S40+T60</f>
        <v>1067907</v>
      </c>
      <c r="U39" s="2">
        <f>+T40+U60</f>
        <v>1067907</v>
      </c>
      <c r="V39" s="2">
        <f>+S39</f>
        <v>1067907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2993384</v>
      </c>
      <c r="D40" s="43">
        <f t="shared" ref="D40:AA40" si="4">+D38+D39</f>
        <v>0</v>
      </c>
      <c r="E40" s="44">
        <f t="shared" si="4"/>
        <v>10462000</v>
      </c>
      <c r="F40" s="45">
        <f t="shared" si="4"/>
        <v>10462000</v>
      </c>
      <c r="G40" s="45">
        <f t="shared" si="4"/>
        <v>871833</v>
      </c>
      <c r="H40" s="45">
        <f t="shared" si="4"/>
        <v>709747</v>
      </c>
      <c r="I40" s="45">
        <f t="shared" si="4"/>
        <v>1067907</v>
      </c>
      <c r="J40" s="45">
        <f>+I40</f>
        <v>1067907</v>
      </c>
      <c r="K40" s="45">
        <f t="shared" si="4"/>
        <v>1067907</v>
      </c>
      <c r="L40" s="45">
        <f t="shared" si="4"/>
        <v>1067907</v>
      </c>
      <c r="M40" s="45">
        <f t="shared" si="4"/>
        <v>1067907</v>
      </c>
      <c r="N40" s="45">
        <f>+M40</f>
        <v>1067907</v>
      </c>
      <c r="O40" s="45">
        <f t="shared" si="4"/>
        <v>1067907</v>
      </c>
      <c r="P40" s="45">
        <f t="shared" si="4"/>
        <v>1067907</v>
      </c>
      <c r="Q40" s="45">
        <f t="shared" si="4"/>
        <v>1067907</v>
      </c>
      <c r="R40" s="45">
        <f>+Q40</f>
        <v>1067907</v>
      </c>
      <c r="S40" s="45">
        <f t="shared" si="4"/>
        <v>1067907</v>
      </c>
      <c r="T40" s="45">
        <f t="shared" si="4"/>
        <v>1067907</v>
      </c>
      <c r="U40" s="45">
        <f t="shared" si="4"/>
        <v>1067907</v>
      </c>
      <c r="V40" s="45">
        <f>+U40</f>
        <v>1067907</v>
      </c>
      <c r="W40" s="45">
        <f>+V40</f>
        <v>1067907</v>
      </c>
      <c r="X40" s="45">
        <f t="shared" si="4"/>
        <v>2615499</v>
      </c>
      <c r="Y40" s="45">
        <f t="shared" si="4"/>
        <v>-1547592</v>
      </c>
      <c r="Z40" s="46">
        <f>+IF(X40&lt;&gt;0,+(Y40/X40)*100,0)</f>
        <v>-59.170047474688381</v>
      </c>
      <c r="AA40" s="47">
        <f t="shared" si="4"/>
        <v>10462000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9029000</v>
      </c>
      <c r="F9" s="20">
        <v>9029000</v>
      </c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>
        <v>2257251</v>
      </c>
      <c r="Y9" s="20">
        <v>-757251</v>
      </c>
      <c r="Z9" s="21">
        <v>-33.547487629864825</v>
      </c>
      <c r="AA9" s="22">
        <v>9029000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-17420153</v>
      </c>
      <c r="F14" s="20">
        <v>-17420153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-4355040</v>
      </c>
      <c r="Y14" s="20">
        <v>4355040</v>
      </c>
      <c r="Z14" s="21">
        <v>-100</v>
      </c>
      <c r="AA14" s="22">
        <v>-17420153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-8391153</v>
      </c>
      <c r="F17" s="28">
        <f t="shared" si="0"/>
        <v>-8391153</v>
      </c>
      <c r="G17" s="28">
        <f t="shared" si="0"/>
        <v>0</v>
      </c>
      <c r="H17" s="28">
        <f t="shared" si="0"/>
        <v>1500000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-2097789</v>
      </c>
      <c r="Y17" s="28">
        <f t="shared" si="0"/>
        <v>3597789</v>
      </c>
      <c r="Z17" s="29">
        <f>+IF(X17&lt;&gt;0,+(Y17/X17)*100,0)</f>
        <v>-171.5038547728108</v>
      </c>
      <c r="AA17" s="30">
        <f>SUM(AA6:AA16)</f>
        <v>-8391153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-8391153</v>
      </c>
      <c r="F38" s="2">
        <f t="shared" si="3"/>
        <v>-8391153</v>
      </c>
      <c r="G38" s="2">
        <f t="shared" si="3"/>
        <v>0</v>
      </c>
      <c r="H38" s="2">
        <f t="shared" si="3"/>
        <v>1500000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-2097789</v>
      </c>
      <c r="Y38" s="2">
        <f t="shared" si="3"/>
        <v>3597789</v>
      </c>
      <c r="Z38" s="34">
        <f>+IF(X38&lt;&gt;0,+(Y38/X38)*100,0)</f>
        <v>-171.5038547728108</v>
      </c>
      <c r="AA38" s="35">
        <f>+AA17+AA27+AA36</f>
        <v>-8391153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-8391153</v>
      </c>
      <c r="F40" s="45">
        <f t="shared" si="4"/>
        <v>-8391153</v>
      </c>
      <c r="G40" s="45">
        <f t="shared" si="4"/>
        <v>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-2097789</v>
      </c>
      <c r="Y40" s="45">
        <f t="shared" si="4"/>
        <v>3597789</v>
      </c>
      <c r="Z40" s="46">
        <f>+IF(X40&lt;&gt;0,+(Y40/X40)*100,0)</f>
        <v>-171.5038547728108</v>
      </c>
      <c r="AA40" s="47">
        <f t="shared" si="4"/>
        <v>-8391153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-26169942</v>
      </c>
      <c r="D14" s="18"/>
      <c r="E14" s="19">
        <v>-4</v>
      </c>
      <c r="F14" s="20">
        <v>-5</v>
      </c>
      <c r="G14" s="20">
        <v>-360431</v>
      </c>
      <c r="H14" s="20">
        <v>-307153</v>
      </c>
      <c r="I14" s="20">
        <v>-308869</v>
      </c>
      <c r="J14" s="20">
        <v>-976453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-976453</v>
      </c>
      <c r="X14" s="20"/>
      <c r="Y14" s="20">
        <v>-976453</v>
      </c>
      <c r="Z14" s="21"/>
      <c r="AA14" s="22">
        <v>-5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-26169942</v>
      </c>
      <c r="D17" s="26">
        <f>SUM(D6:D16)</f>
        <v>0</v>
      </c>
      <c r="E17" s="27">
        <f t="shared" si="0"/>
        <v>-4</v>
      </c>
      <c r="F17" s="28">
        <f t="shared" si="0"/>
        <v>-5</v>
      </c>
      <c r="G17" s="28">
        <f t="shared" si="0"/>
        <v>-360431</v>
      </c>
      <c r="H17" s="28">
        <f t="shared" si="0"/>
        <v>-307153</v>
      </c>
      <c r="I17" s="28">
        <f t="shared" si="0"/>
        <v>-308869</v>
      </c>
      <c r="J17" s="28">
        <f t="shared" si="0"/>
        <v>-976453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-976453</v>
      </c>
      <c r="X17" s="28">
        <f t="shared" si="0"/>
        <v>0</v>
      </c>
      <c r="Y17" s="28">
        <f t="shared" si="0"/>
        <v>-976453</v>
      </c>
      <c r="Z17" s="29">
        <f>+IF(X17&lt;&gt;0,+(Y17/X17)*100,0)</f>
        <v>0</v>
      </c>
      <c r="AA17" s="30">
        <f>SUM(AA6:AA16)</f>
        <v>-5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-26169942</v>
      </c>
      <c r="D38" s="32">
        <f>+D17+D27+D36</f>
        <v>0</v>
      </c>
      <c r="E38" s="33">
        <f t="shared" si="3"/>
        <v>-4</v>
      </c>
      <c r="F38" s="2">
        <f t="shared" si="3"/>
        <v>-5</v>
      </c>
      <c r="G38" s="2">
        <f t="shared" si="3"/>
        <v>-360431</v>
      </c>
      <c r="H38" s="2">
        <f t="shared" si="3"/>
        <v>-307153</v>
      </c>
      <c r="I38" s="2">
        <f t="shared" si="3"/>
        <v>-308869</v>
      </c>
      <c r="J38" s="2">
        <f t="shared" si="3"/>
        <v>-976453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-976453</v>
      </c>
      <c r="X38" s="2">
        <f t="shared" si="3"/>
        <v>0</v>
      </c>
      <c r="Y38" s="2">
        <f t="shared" si="3"/>
        <v>-976453</v>
      </c>
      <c r="Z38" s="34">
        <f>+IF(X38&lt;&gt;0,+(Y38/X38)*100,0)</f>
        <v>0</v>
      </c>
      <c r="AA38" s="35">
        <f>+AA17+AA27+AA36</f>
        <v>-5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-360431</v>
      </c>
      <c r="I39" s="2">
        <f>+H40+I60</f>
        <v>-667584</v>
      </c>
      <c r="J39" s="2">
        <f>+G39</f>
        <v>0</v>
      </c>
      <c r="K39" s="2">
        <f>+I40+K60</f>
        <v>-976453</v>
      </c>
      <c r="L39" s="2">
        <f>+K40+L60</f>
        <v>-976453</v>
      </c>
      <c r="M39" s="2">
        <f>+L40+M60</f>
        <v>-976453</v>
      </c>
      <c r="N39" s="2">
        <f>+K39</f>
        <v>-976453</v>
      </c>
      <c r="O39" s="2">
        <f>+M40+O60</f>
        <v>-976453</v>
      </c>
      <c r="P39" s="2">
        <f>+O40+P60</f>
        <v>-976453</v>
      </c>
      <c r="Q39" s="2">
        <f>+P40+Q60</f>
        <v>-976453</v>
      </c>
      <c r="R39" s="2">
        <f>+O39</f>
        <v>-976453</v>
      </c>
      <c r="S39" s="2">
        <f>+Q40+S60</f>
        <v>-976453</v>
      </c>
      <c r="T39" s="2">
        <f>+S40+T60</f>
        <v>-976453</v>
      </c>
      <c r="U39" s="2">
        <f>+T40+U60</f>
        <v>-976453</v>
      </c>
      <c r="V39" s="2">
        <f>+S39</f>
        <v>-976453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-26169942</v>
      </c>
      <c r="D40" s="43">
        <f t="shared" ref="D40:AA40" si="4">+D38+D39</f>
        <v>0</v>
      </c>
      <c r="E40" s="44">
        <f t="shared" si="4"/>
        <v>-4</v>
      </c>
      <c r="F40" s="45">
        <f t="shared" si="4"/>
        <v>-5</v>
      </c>
      <c r="G40" s="45">
        <f t="shared" si="4"/>
        <v>-360431</v>
      </c>
      <c r="H40" s="45">
        <f t="shared" si="4"/>
        <v>-667584</v>
      </c>
      <c r="I40" s="45">
        <f t="shared" si="4"/>
        <v>-976453</v>
      </c>
      <c r="J40" s="45">
        <f>+I40</f>
        <v>-976453</v>
      </c>
      <c r="K40" s="45">
        <f t="shared" si="4"/>
        <v>-976453</v>
      </c>
      <c r="L40" s="45">
        <f t="shared" si="4"/>
        <v>-976453</v>
      </c>
      <c r="M40" s="45">
        <f t="shared" si="4"/>
        <v>-976453</v>
      </c>
      <c r="N40" s="45">
        <f>+M40</f>
        <v>-976453</v>
      </c>
      <c r="O40" s="45">
        <f t="shared" si="4"/>
        <v>-976453</v>
      </c>
      <c r="P40" s="45">
        <f t="shared" si="4"/>
        <v>-976453</v>
      </c>
      <c r="Q40" s="45">
        <f t="shared" si="4"/>
        <v>-976453</v>
      </c>
      <c r="R40" s="45">
        <f>+Q40</f>
        <v>-976453</v>
      </c>
      <c r="S40" s="45">
        <f t="shared" si="4"/>
        <v>-976453</v>
      </c>
      <c r="T40" s="45">
        <f t="shared" si="4"/>
        <v>-976453</v>
      </c>
      <c r="U40" s="45">
        <f t="shared" si="4"/>
        <v>-976453</v>
      </c>
      <c r="V40" s="45">
        <f>+U40</f>
        <v>-976453</v>
      </c>
      <c r="W40" s="45">
        <f>+V40</f>
        <v>-976453</v>
      </c>
      <c r="X40" s="45">
        <f t="shared" si="4"/>
        <v>0</v>
      </c>
      <c r="Y40" s="45">
        <f t="shared" si="4"/>
        <v>-976453</v>
      </c>
      <c r="Z40" s="46">
        <f>+IF(X40&lt;&gt;0,+(Y40/X40)*100,0)</f>
        <v>0</v>
      </c>
      <c r="AA40" s="47">
        <f t="shared" si="4"/>
        <v>-5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2732288</v>
      </c>
      <c r="D7" s="18"/>
      <c r="E7" s="19">
        <v>45018915</v>
      </c>
      <c r="F7" s="20">
        <v>45018915</v>
      </c>
      <c r="G7" s="20">
        <v>3777569</v>
      </c>
      <c r="H7" s="20">
        <v>2969612</v>
      </c>
      <c r="I7" s="20">
        <v>4308418</v>
      </c>
      <c r="J7" s="20">
        <v>11055599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11055599</v>
      </c>
      <c r="X7" s="20">
        <v>11254728</v>
      </c>
      <c r="Y7" s="20">
        <v>-199129</v>
      </c>
      <c r="Z7" s="21">
        <v>-1.7692919811122934</v>
      </c>
      <c r="AA7" s="22">
        <v>45018915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4860000</v>
      </c>
      <c r="F10" s="20">
        <v>4860000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1215000</v>
      </c>
      <c r="Y10" s="20">
        <v>-1215000</v>
      </c>
      <c r="Z10" s="21">
        <v>-100</v>
      </c>
      <c r="AA10" s="22">
        <v>4860000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-51810135</v>
      </c>
      <c r="F14" s="20">
        <v>-51810135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-12952533</v>
      </c>
      <c r="Y14" s="20">
        <v>12952533</v>
      </c>
      <c r="Z14" s="21">
        <v>-100</v>
      </c>
      <c r="AA14" s="22">
        <v>-51810135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2732288</v>
      </c>
      <c r="D17" s="26">
        <f>SUM(D6:D16)</f>
        <v>0</v>
      </c>
      <c r="E17" s="27">
        <f t="shared" si="0"/>
        <v>-1931220</v>
      </c>
      <c r="F17" s="28">
        <f t="shared" si="0"/>
        <v>-1931220</v>
      </c>
      <c r="G17" s="28">
        <f t="shared" si="0"/>
        <v>3777569</v>
      </c>
      <c r="H17" s="28">
        <f t="shared" si="0"/>
        <v>2969612</v>
      </c>
      <c r="I17" s="28">
        <f t="shared" si="0"/>
        <v>4308418</v>
      </c>
      <c r="J17" s="28">
        <f t="shared" si="0"/>
        <v>11055599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11055599</v>
      </c>
      <c r="X17" s="28">
        <f t="shared" si="0"/>
        <v>-482805</v>
      </c>
      <c r="Y17" s="28">
        <f t="shared" si="0"/>
        <v>11538404</v>
      </c>
      <c r="Z17" s="29">
        <f>+IF(X17&lt;&gt;0,+(Y17/X17)*100,0)</f>
        <v>-2389.868373359845</v>
      </c>
      <c r="AA17" s="30">
        <f>SUM(AA6:AA16)</f>
        <v>-1931220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-702</v>
      </c>
      <c r="D26" s="18"/>
      <c r="E26" s="19">
        <v>-6164000</v>
      </c>
      <c r="F26" s="20">
        <v>-6164000</v>
      </c>
      <c r="G26" s="20">
        <v>702</v>
      </c>
      <c r="H26" s="20"/>
      <c r="I26" s="20"/>
      <c r="J26" s="20">
        <v>702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702</v>
      </c>
      <c r="X26" s="20">
        <v>-1541001</v>
      </c>
      <c r="Y26" s="20">
        <v>1541703</v>
      </c>
      <c r="Z26" s="21">
        <v>-100.0455548049612</v>
      </c>
      <c r="AA26" s="22">
        <v>-6164000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-702</v>
      </c>
      <c r="D27" s="26">
        <f>SUM(D21:D26)</f>
        <v>0</v>
      </c>
      <c r="E27" s="27">
        <f t="shared" si="1"/>
        <v>-6164000</v>
      </c>
      <c r="F27" s="28">
        <f t="shared" si="1"/>
        <v>-6164000</v>
      </c>
      <c r="G27" s="28">
        <f t="shared" si="1"/>
        <v>702</v>
      </c>
      <c r="H27" s="28">
        <f t="shared" si="1"/>
        <v>0</v>
      </c>
      <c r="I27" s="28">
        <f t="shared" si="1"/>
        <v>0</v>
      </c>
      <c r="J27" s="28">
        <f t="shared" si="1"/>
        <v>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702</v>
      </c>
      <c r="X27" s="28">
        <f t="shared" si="1"/>
        <v>-1541001</v>
      </c>
      <c r="Y27" s="28">
        <f t="shared" si="1"/>
        <v>1541703</v>
      </c>
      <c r="Z27" s="29">
        <f>+IF(X27&lt;&gt;0,+(Y27/X27)*100,0)</f>
        <v>-100.0455548049612</v>
      </c>
      <c r="AA27" s="30">
        <f>SUM(AA21:AA26)</f>
        <v>-6164000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2731586</v>
      </c>
      <c r="D38" s="32">
        <f>+D17+D27+D36</f>
        <v>0</v>
      </c>
      <c r="E38" s="33">
        <f t="shared" si="3"/>
        <v>-8095220</v>
      </c>
      <c r="F38" s="2">
        <f t="shared" si="3"/>
        <v>-8095220</v>
      </c>
      <c r="G38" s="2">
        <f t="shared" si="3"/>
        <v>3778271</v>
      </c>
      <c r="H38" s="2">
        <f t="shared" si="3"/>
        <v>2969612</v>
      </c>
      <c r="I38" s="2">
        <f t="shared" si="3"/>
        <v>4308418</v>
      </c>
      <c r="J38" s="2">
        <f t="shared" si="3"/>
        <v>11056301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11056301</v>
      </c>
      <c r="X38" s="2">
        <f t="shared" si="3"/>
        <v>-2023806</v>
      </c>
      <c r="Y38" s="2">
        <f t="shared" si="3"/>
        <v>13080107</v>
      </c>
      <c r="Z38" s="34">
        <f>+IF(X38&lt;&gt;0,+(Y38/X38)*100,0)</f>
        <v>-646.31229475552493</v>
      </c>
      <c r="AA38" s="35">
        <f>+AA17+AA27+AA36</f>
        <v>-8095220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3778271</v>
      </c>
      <c r="I39" s="2">
        <f>+H40+I60</f>
        <v>6747883</v>
      </c>
      <c r="J39" s="2">
        <f>+G39</f>
        <v>0</v>
      </c>
      <c r="K39" s="2">
        <f>+I40+K60</f>
        <v>11056301</v>
      </c>
      <c r="L39" s="2">
        <f>+K40+L60</f>
        <v>11056301</v>
      </c>
      <c r="M39" s="2">
        <f>+L40+M60</f>
        <v>11056301</v>
      </c>
      <c r="N39" s="2">
        <f>+K39</f>
        <v>11056301</v>
      </c>
      <c r="O39" s="2">
        <f>+M40+O60</f>
        <v>11056301</v>
      </c>
      <c r="P39" s="2">
        <f>+O40+P60</f>
        <v>11056301</v>
      </c>
      <c r="Q39" s="2">
        <f>+P40+Q60</f>
        <v>11056301</v>
      </c>
      <c r="R39" s="2">
        <f>+O39</f>
        <v>11056301</v>
      </c>
      <c r="S39" s="2">
        <f>+Q40+S60</f>
        <v>11056301</v>
      </c>
      <c r="T39" s="2">
        <f>+S40+T60</f>
        <v>11056301</v>
      </c>
      <c r="U39" s="2">
        <f>+T40+U60</f>
        <v>11056301</v>
      </c>
      <c r="V39" s="2">
        <f>+S39</f>
        <v>11056301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2731586</v>
      </c>
      <c r="D40" s="43">
        <f t="shared" ref="D40:AA40" si="4">+D38+D39</f>
        <v>0</v>
      </c>
      <c r="E40" s="44">
        <f t="shared" si="4"/>
        <v>-8095220</v>
      </c>
      <c r="F40" s="45">
        <f t="shared" si="4"/>
        <v>-8095220</v>
      </c>
      <c r="G40" s="45">
        <f t="shared" si="4"/>
        <v>3778271</v>
      </c>
      <c r="H40" s="45">
        <f t="shared" si="4"/>
        <v>6747883</v>
      </c>
      <c r="I40" s="45">
        <f t="shared" si="4"/>
        <v>11056301</v>
      </c>
      <c r="J40" s="45">
        <f>+I40</f>
        <v>11056301</v>
      </c>
      <c r="K40" s="45">
        <f t="shared" si="4"/>
        <v>11056301</v>
      </c>
      <c r="L40" s="45">
        <f t="shared" si="4"/>
        <v>11056301</v>
      </c>
      <c r="M40" s="45">
        <f t="shared" si="4"/>
        <v>11056301</v>
      </c>
      <c r="N40" s="45">
        <f>+M40</f>
        <v>11056301</v>
      </c>
      <c r="O40" s="45">
        <f t="shared" si="4"/>
        <v>11056301</v>
      </c>
      <c r="P40" s="45">
        <f t="shared" si="4"/>
        <v>11056301</v>
      </c>
      <c r="Q40" s="45">
        <f t="shared" si="4"/>
        <v>11056301</v>
      </c>
      <c r="R40" s="45">
        <f>+Q40</f>
        <v>11056301</v>
      </c>
      <c r="S40" s="45">
        <f t="shared" si="4"/>
        <v>11056301</v>
      </c>
      <c r="T40" s="45">
        <f t="shared" si="4"/>
        <v>11056301</v>
      </c>
      <c r="U40" s="45">
        <f t="shared" si="4"/>
        <v>11056301</v>
      </c>
      <c r="V40" s="45">
        <f>+U40</f>
        <v>11056301</v>
      </c>
      <c r="W40" s="45">
        <f>+V40</f>
        <v>11056301</v>
      </c>
      <c r="X40" s="45">
        <f t="shared" si="4"/>
        <v>-2023806</v>
      </c>
      <c r="Y40" s="45">
        <f t="shared" si="4"/>
        <v>13080107</v>
      </c>
      <c r="Z40" s="46">
        <f>+IF(X40&lt;&gt;0,+(Y40/X40)*100,0)</f>
        <v>-646.31229475552493</v>
      </c>
      <c r="AA40" s="47">
        <f t="shared" si="4"/>
        <v>-8095220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-800000</v>
      </c>
      <c r="H9" s="20">
        <v>800000</v>
      </c>
      <c r="I9" s="20">
        <v>-3000000</v>
      </c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/>
      <c r="Y9" s="20">
        <v>-3000000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-5850583</v>
      </c>
      <c r="F14" s="20">
        <v>-5850583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-1462641</v>
      </c>
      <c r="Y14" s="20">
        <v>1462641</v>
      </c>
      <c r="Z14" s="21">
        <v>-100</v>
      </c>
      <c r="AA14" s="22">
        <v>-5850583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-5850583</v>
      </c>
      <c r="F17" s="28">
        <f t="shared" si="0"/>
        <v>-5850583</v>
      </c>
      <c r="G17" s="28">
        <f t="shared" si="0"/>
        <v>-800000</v>
      </c>
      <c r="H17" s="28">
        <f t="shared" si="0"/>
        <v>800000</v>
      </c>
      <c r="I17" s="28">
        <f t="shared" si="0"/>
        <v>-3000000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-1462641</v>
      </c>
      <c r="Y17" s="28">
        <f t="shared" si="0"/>
        <v>-1537359</v>
      </c>
      <c r="Z17" s="29">
        <f>+IF(X17&lt;&gt;0,+(Y17/X17)*100,0)</f>
        <v>105.1084305718218</v>
      </c>
      <c r="AA17" s="30">
        <f>SUM(AA6:AA16)</f>
        <v>-5850583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-10916313</v>
      </c>
      <c r="F26" s="20">
        <v>-10916313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-2729079</v>
      </c>
      <c r="Y26" s="20">
        <v>2729079</v>
      </c>
      <c r="Z26" s="21">
        <v>-100</v>
      </c>
      <c r="AA26" s="22">
        <v>-10916313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-10916313</v>
      </c>
      <c r="F27" s="28">
        <f t="shared" si="1"/>
        <v>-10916313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-2729079</v>
      </c>
      <c r="Y27" s="28">
        <f t="shared" si="1"/>
        <v>2729079</v>
      </c>
      <c r="Z27" s="29">
        <f>+IF(X27&lt;&gt;0,+(Y27/X27)*100,0)</f>
        <v>-100</v>
      </c>
      <c r="AA27" s="30">
        <f>SUM(AA21:AA26)</f>
        <v>-10916313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-16766896</v>
      </c>
      <c r="F38" s="2">
        <f t="shared" si="3"/>
        <v>-16766896</v>
      </c>
      <c r="G38" s="2">
        <f t="shared" si="3"/>
        <v>-800000</v>
      </c>
      <c r="H38" s="2">
        <f t="shared" si="3"/>
        <v>800000</v>
      </c>
      <c r="I38" s="2">
        <f t="shared" si="3"/>
        <v>-3000000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-4191720</v>
      </c>
      <c r="Y38" s="2">
        <f t="shared" si="3"/>
        <v>1191720</v>
      </c>
      <c r="Z38" s="34">
        <f>+IF(X38&lt;&gt;0,+(Y38/X38)*100,0)</f>
        <v>-28.430334087200482</v>
      </c>
      <c r="AA38" s="35">
        <f>+AA17+AA27+AA36</f>
        <v>-16766896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-800000</v>
      </c>
      <c r="I39" s="2">
        <f>+H40+I60</f>
        <v>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-16766896</v>
      </c>
      <c r="F40" s="45">
        <f t="shared" si="4"/>
        <v>-16766896</v>
      </c>
      <c r="G40" s="45">
        <f t="shared" si="4"/>
        <v>-800000</v>
      </c>
      <c r="H40" s="45">
        <f t="shared" si="4"/>
        <v>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-4191720</v>
      </c>
      <c r="Y40" s="45">
        <f t="shared" si="4"/>
        <v>1191720</v>
      </c>
      <c r="Z40" s="46">
        <f>+IF(X40&lt;&gt;0,+(Y40/X40)*100,0)</f>
        <v>-28.430334087200482</v>
      </c>
      <c r="AA40" s="47">
        <f t="shared" si="4"/>
        <v>-16766896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96039007</v>
      </c>
      <c r="F7" s="20">
        <v>96039007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24009750</v>
      </c>
      <c r="Y7" s="20">
        <v>-24009750</v>
      </c>
      <c r="Z7" s="21">
        <v>-100</v>
      </c>
      <c r="AA7" s="22">
        <v>96039007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7295247</v>
      </c>
      <c r="Y9" s="20">
        <v>-7295247</v>
      </c>
      <c r="Z9" s="21">
        <v>-100</v>
      </c>
      <c r="AA9" s="22">
        <v>29180992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409000</v>
      </c>
      <c r="F10" s="20">
        <v>409000</v>
      </c>
      <c r="G10" s="20"/>
      <c r="H10" s="20">
        <v>409000</v>
      </c>
      <c r="I10" s="20"/>
      <c r="J10" s="20">
        <v>409000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409000</v>
      </c>
      <c r="X10" s="20">
        <v>102249</v>
      </c>
      <c r="Y10" s="20">
        <v>306751</v>
      </c>
      <c r="Z10" s="21">
        <v>300.00391201869945</v>
      </c>
      <c r="AA10" s="22">
        <v>409000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-150775242</v>
      </c>
      <c r="F14" s="20">
        <v>-150775242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-37693815</v>
      </c>
      <c r="Y14" s="20">
        <v>37693815</v>
      </c>
      <c r="Z14" s="21">
        <v>-100</v>
      </c>
      <c r="AA14" s="22">
        <v>-150775242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-25146243</v>
      </c>
      <c r="F17" s="28">
        <f t="shared" si="0"/>
        <v>-25146243</v>
      </c>
      <c r="G17" s="28">
        <f t="shared" si="0"/>
        <v>0</v>
      </c>
      <c r="H17" s="28">
        <f t="shared" si="0"/>
        <v>409000</v>
      </c>
      <c r="I17" s="28">
        <f t="shared" si="0"/>
        <v>0</v>
      </c>
      <c r="J17" s="28">
        <f t="shared" si="0"/>
        <v>409000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409000</v>
      </c>
      <c r="X17" s="28">
        <f t="shared" si="0"/>
        <v>-6286569</v>
      </c>
      <c r="Y17" s="28">
        <f t="shared" si="0"/>
        <v>6695569</v>
      </c>
      <c r="Z17" s="29">
        <f>+IF(X17&lt;&gt;0,+(Y17/X17)*100,0)</f>
        <v>-106.50593352272122</v>
      </c>
      <c r="AA17" s="30">
        <f>SUM(AA6:AA16)</f>
        <v>-25146243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-409001</v>
      </c>
      <c r="F26" s="20">
        <v>-409001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-102249</v>
      </c>
      <c r="Y26" s="20">
        <v>102249</v>
      </c>
      <c r="Z26" s="21">
        <v>-100</v>
      </c>
      <c r="AA26" s="22">
        <v>-409001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-409001</v>
      </c>
      <c r="F27" s="28">
        <f t="shared" si="1"/>
        <v>-409001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-102249</v>
      </c>
      <c r="Y27" s="28">
        <f t="shared" si="1"/>
        <v>102249</v>
      </c>
      <c r="Z27" s="29">
        <f>+IF(X27&lt;&gt;0,+(Y27/X27)*100,0)</f>
        <v>-100</v>
      </c>
      <c r="AA27" s="30">
        <f>SUM(AA21:AA26)</f>
        <v>-409001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-25555244</v>
      </c>
      <c r="F38" s="2">
        <f t="shared" si="3"/>
        <v>-25555244</v>
      </c>
      <c r="G38" s="2">
        <f t="shared" si="3"/>
        <v>0</v>
      </c>
      <c r="H38" s="2">
        <f t="shared" si="3"/>
        <v>409000</v>
      </c>
      <c r="I38" s="2">
        <f t="shared" si="3"/>
        <v>0</v>
      </c>
      <c r="J38" s="2">
        <f t="shared" si="3"/>
        <v>409000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409000</v>
      </c>
      <c r="X38" s="2">
        <f t="shared" si="3"/>
        <v>-6388818</v>
      </c>
      <c r="Y38" s="2">
        <f t="shared" si="3"/>
        <v>6797818</v>
      </c>
      <c r="Z38" s="34">
        <f>+IF(X38&lt;&gt;0,+(Y38/X38)*100,0)</f>
        <v>-106.40181016269364</v>
      </c>
      <c r="AA38" s="35">
        <f>+AA17+AA27+AA36</f>
        <v>-25555244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409000</v>
      </c>
      <c r="J39" s="2">
        <f>+G39</f>
        <v>0</v>
      </c>
      <c r="K39" s="2">
        <f>+I40+K60</f>
        <v>409000</v>
      </c>
      <c r="L39" s="2">
        <f>+K40+L60</f>
        <v>409000</v>
      </c>
      <c r="M39" s="2">
        <f>+L40+M60</f>
        <v>409000</v>
      </c>
      <c r="N39" s="2">
        <f>+K39</f>
        <v>409000</v>
      </c>
      <c r="O39" s="2">
        <f>+M40+O60</f>
        <v>409000</v>
      </c>
      <c r="P39" s="2">
        <f>+O40+P60</f>
        <v>409000</v>
      </c>
      <c r="Q39" s="2">
        <f>+P40+Q60</f>
        <v>409000</v>
      </c>
      <c r="R39" s="2">
        <f>+O39</f>
        <v>409000</v>
      </c>
      <c r="S39" s="2">
        <f>+Q40+S60</f>
        <v>409000</v>
      </c>
      <c r="T39" s="2">
        <f>+S40+T60</f>
        <v>409000</v>
      </c>
      <c r="U39" s="2">
        <f>+T40+U60</f>
        <v>409000</v>
      </c>
      <c r="V39" s="2">
        <f>+S39</f>
        <v>409000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-25555244</v>
      </c>
      <c r="F40" s="45">
        <f t="shared" si="4"/>
        <v>-25555244</v>
      </c>
      <c r="G40" s="45">
        <f t="shared" si="4"/>
        <v>0</v>
      </c>
      <c r="H40" s="45">
        <f t="shared" si="4"/>
        <v>409000</v>
      </c>
      <c r="I40" s="45">
        <f t="shared" si="4"/>
        <v>409000</v>
      </c>
      <c r="J40" s="45">
        <f>+I40</f>
        <v>409000</v>
      </c>
      <c r="K40" s="45">
        <f t="shared" si="4"/>
        <v>409000</v>
      </c>
      <c r="L40" s="45">
        <f t="shared" si="4"/>
        <v>409000</v>
      </c>
      <c r="M40" s="45">
        <f t="shared" si="4"/>
        <v>409000</v>
      </c>
      <c r="N40" s="45">
        <f>+M40</f>
        <v>409000</v>
      </c>
      <c r="O40" s="45">
        <f t="shared" si="4"/>
        <v>409000</v>
      </c>
      <c r="P40" s="45">
        <f t="shared" si="4"/>
        <v>409000</v>
      </c>
      <c r="Q40" s="45">
        <f t="shared" si="4"/>
        <v>409000</v>
      </c>
      <c r="R40" s="45">
        <f>+Q40</f>
        <v>409000</v>
      </c>
      <c r="S40" s="45">
        <f t="shared" si="4"/>
        <v>409000</v>
      </c>
      <c r="T40" s="45">
        <f t="shared" si="4"/>
        <v>409000</v>
      </c>
      <c r="U40" s="45">
        <f t="shared" si="4"/>
        <v>409000</v>
      </c>
      <c r="V40" s="45">
        <f>+U40</f>
        <v>409000</v>
      </c>
      <c r="W40" s="45">
        <f>+V40</f>
        <v>409000</v>
      </c>
      <c r="X40" s="45">
        <f t="shared" si="4"/>
        <v>-6388818</v>
      </c>
      <c r="Y40" s="45">
        <f t="shared" si="4"/>
        <v>6797818</v>
      </c>
      <c r="Z40" s="46">
        <f>+IF(X40&lt;&gt;0,+(Y40/X40)*100,0)</f>
        <v>-106.40181016269364</v>
      </c>
      <c r="AA40" s="47">
        <f t="shared" si="4"/>
        <v>-25555244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91052701</v>
      </c>
      <c r="D7" s="18"/>
      <c r="E7" s="19">
        <v>192286777</v>
      </c>
      <c r="F7" s="20">
        <v>192286777</v>
      </c>
      <c r="G7" s="20">
        <v>8133070</v>
      </c>
      <c r="H7" s="20">
        <v>8775185</v>
      </c>
      <c r="I7" s="20">
        <v>7800875</v>
      </c>
      <c r="J7" s="20">
        <v>24709130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24709130</v>
      </c>
      <c r="X7" s="20">
        <v>48071712</v>
      </c>
      <c r="Y7" s="20">
        <v>-23362582</v>
      </c>
      <c r="Z7" s="21">
        <v>-48.599438272554139</v>
      </c>
      <c r="AA7" s="22">
        <v>192286777</v>
      </c>
    </row>
    <row r="8" spans="1:27" ht="13.5" x14ac:dyDescent="0.25">
      <c r="A8" s="23" t="s">
        <v>36</v>
      </c>
      <c r="B8" s="17" t="s">
        <v>32</v>
      </c>
      <c r="C8" s="18">
        <v>83215</v>
      </c>
      <c r="D8" s="18"/>
      <c r="E8" s="19">
        <v>36247</v>
      </c>
      <c r="F8" s="20">
        <v>36247</v>
      </c>
      <c r="G8" s="20">
        <v>14406</v>
      </c>
      <c r="H8" s="20"/>
      <c r="I8" s="20">
        <v>14488</v>
      </c>
      <c r="J8" s="20">
        <v>28894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28894</v>
      </c>
      <c r="X8" s="20">
        <v>9063</v>
      </c>
      <c r="Y8" s="20">
        <v>19831</v>
      </c>
      <c r="Z8" s="21">
        <v>218.8127551583361</v>
      </c>
      <c r="AA8" s="22">
        <v>36247</v>
      </c>
    </row>
    <row r="9" spans="1:27" ht="13.5" x14ac:dyDescent="0.25">
      <c r="A9" s="23" t="s">
        <v>37</v>
      </c>
      <c r="B9" s="17" t="s">
        <v>6</v>
      </c>
      <c r="C9" s="18">
        <v>260</v>
      </c>
      <c r="D9" s="18"/>
      <c r="E9" s="19">
        <v>-2386180</v>
      </c>
      <c r="F9" s="20">
        <v>-2386180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-596547</v>
      </c>
      <c r="Y9" s="20">
        <v>596547</v>
      </c>
      <c r="Z9" s="21">
        <v>-100</v>
      </c>
      <c r="AA9" s="22">
        <v>-2386180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-3657749</v>
      </c>
      <c r="D14" s="18"/>
      <c r="E14" s="19">
        <v>-135955544</v>
      </c>
      <c r="F14" s="20">
        <v>-135955544</v>
      </c>
      <c r="G14" s="20">
        <v>-50475</v>
      </c>
      <c r="H14" s="20">
        <v>-141057</v>
      </c>
      <c r="I14" s="20">
        <v>-86473</v>
      </c>
      <c r="J14" s="20">
        <v>-278005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-278005</v>
      </c>
      <c r="X14" s="20">
        <v>-18186462</v>
      </c>
      <c r="Y14" s="20">
        <v>17908457</v>
      </c>
      <c r="Z14" s="21">
        <v>-98.471362929194257</v>
      </c>
      <c r="AA14" s="22">
        <v>-135955544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87478427</v>
      </c>
      <c r="D17" s="26">
        <f>SUM(D6:D16)</f>
        <v>0</v>
      </c>
      <c r="E17" s="27">
        <f t="shared" si="0"/>
        <v>53981300</v>
      </c>
      <c r="F17" s="28">
        <f t="shared" si="0"/>
        <v>53981300</v>
      </c>
      <c r="G17" s="28">
        <f t="shared" si="0"/>
        <v>8097001</v>
      </c>
      <c r="H17" s="28">
        <f t="shared" si="0"/>
        <v>8634128</v>
      </c>
      <c r="I17" s="28">
        <f t="shared" si="0"/>
        <v>7728890</v>
      </c>
      <c r="J17" s="28">
        <f t="shared" si="0"/>
        <v>24460019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24460019</v>
      </c>
      <c r="X17" s="28">
        <f t="shared" si="0"/>
        <v>29297766</v>
      </c>
      <c r="Y17" s="28">
        <f t="shared" si="0"/>
        <v>-4837747</v>
      </c>
      <c r="Z17" s="29">
        <f>+IF(X17&lt;&gt;0,+(Y17/X17)*100,0)</f>
        <v>-16.512340906811804</v>
      </c>
      <c r="AA17" s="30">
        <f>SUM(AA6:AA16)</f>
        <v>53981300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-572821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-572821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86905606</v>
      </c>
      <c r="D38" s="32">
        <f>+D17+D27+D36</f>
        <v>0</v>
      </c>
      <c r="E38" s="33">
        <f t="shared" si="3"/>
        <v>53981300</v>
      </c>
      <c r="F38" s="2">
        <f t="shared" si="3"/>
        <v>53981300</v>
      </c>
      <c r="G38" s="2">
        <f t="shared" si="3"/>
        <v>8097001</v>
      </c>
      <c r="H38" s="2">
        <f t="shared" si="3"/>
        <v>8634128</v>
      </c>
      <c r="I38" s="2">
        <f t="shared" si="3"/>
        <v>7728890</v>
      </c>
      <c r="J38" s="2">
        <f t="shared" si="3"/>
        <v>24460019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24460019</v>
      </c>
      <c r="X38" s="2">
        <f t="shared" si="3"/>
        <v>29297766</v>
      </c>
      <c r="Y38" s="2">
        <f t="shared" si="3"/>
        <v>-4837747</v>
      </c>
      <c r="Z38" s="34">
        <f>+IF(X38&lt;&gt;0,+(Y38/X38)*100,0)</f>
        <v>-16.512340906811804</v>
      </c>
      <c r="AA38" s="35">
        <f>+AA17+AA27+AA36</f>
        <v>53981300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8097001</v>
      </c>
      <c r="I39" s="2">
        <f>+H40+I60</f>
        <v>16731129</v>
      </c>
      <c r="J39" s="2">
        <f>+G39</f>
        <v>0</v>
      </c>
      <c r="K39" s="2">
        <f>+I40+K60</f>
        <v>24460019</v>
      </c>
      <c r="L39" s="2">
        <f>+K40+L60</f>
        <v>24460019</v>
      </c>
      <c r="M39" s="2">
        <f>+L40+M60</f>
        <v>24460019</v>
      </c>
      <c r="N39" s="2">
        <f>+K39</f>
        <v>24460019</v>
      </c>
      <c r="O39" s="2">
        <f>+M40+O60</f>
        <v>24460019</v>
      </c>
      <c r="P39" s="2">
        <f>+O40+P60</f>
        <v>24460019</v>
      </c>
      <c r="Q39" s="2">
        <f>+P40+Q60</f>
        <v>24460019</v>
      </c>
      <c r="R39" s="2">
        <f>+O39</f>
        <v>24460019</v>
      </c>
      <c r="S39" s="2">
        <f>+Q40+S60</f>
        <v>24460019</v>
      </c>
      <c r="T39" s="2">
        <f>+S40+T60</f>
        <v>24460019</v>
      </c>
      <c r="U39" s="2">
        <f>+T40+U60</f>
        <v>24460019</v>
      </c>
      <c r="V39" s="2">
        <f>+S39</f>
        <v>24460019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86905606</v>
      </c>
      <c r="D40" s="43">
        <f t="shared" ref="D40:AA40" si="4">+D38+D39</f>
        <v>0</v>
      </c>
      <c r="E40" s="44">
        <f t="shared" si="4"/>
        <v>53981300</v>
      </c>
      <c r="F40" s="45">
        <f t="shared" si="4"/>
        <v>53981300</v>
      </c>
      <c r="G40" s="45">
        <f t="shared" si="4"/>
        <v>8097001</v>
      </c>
      <c r="H40" s="45">
        <f t="shared" si="4"/>
        <v>16731129</v>
      </c>
      <c r="I40" s="45">
        <f t="shared" si="4"/>
        <v>24460019</v>
      </c>
      <c r="J40" s="45">
        <f>+I40</f>
        <v>24460019</v>
      </c>
      <c r="K40" s="45">
        <f t="shared" si="4"/>
        <v>24460019</v>
      </c>
      <c r="L40" s="45">
        <f t="shared" si="4"/>
        <v>24460019</v>
      </c>
      <c r="M40" s="45">
        <f t="shared" si="4"/>
        <v>24460019</v>
      </c>
      <c r="N40" s="45">
        <f>+M40</f>
        <v>24460019</v>
      </c>
      <c r="O40" s="45">
        <f t="shared" si="4"/>
        <v>24460019</v>
      </c>
      <c r="P40" s="45">
        <f t="shared" si="4"/>
        <v>24460019</v>
      </c>
      <c r="Q40" s="45">
        <f t="shared" si="4"/>
        <v>24460019</v>
      </c>
      <c r="R40" s="45">
        <f>+Q40</f>
        <v>24460019</v>
      </c>
      <c r="S40" s="45">
        <f t="shared" si="4"/>
        <v>24460019</v>
      </c>
      <c r="T40" s="45">
        <f t="shared" si="4"/>
        <v>24460019</v>
      </c>
      <c r="U40" s="45">
        <f t="shared" si="4"/>
        <v>24460019</v>
      </c>
      <c r="V40" s="45">
        <f>+U40</f>
        <v>24460019</v>
      </c>
      <c r="W40" s="45">
        <f>+V40</f>
        <v>24460019</v>
      </c>
      <c r="X40" s="45">
        <f t="shared" si="4"/>
        <v>29297766</v>
      </c>
      <c r="Y40" s="45">
        <f t="shared" si="4"/>
        <v>-4837747</v>
      </c>
      <c r="Z40" s="46">
        <f>+IF(X40&lt;&gt;0,+(Y40/X40)*100,0)</f>
        <v>-16.512340906811804</v>
      </c>
      <c r="AA40" s="47">
        <f t="shared" si="4"/>
        <v>53981300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-500000</v>
      </c>
      <c r="F14" s="20">
        <v>-500000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-125001</v>
      </c>
      <c r="Y14" s="20">
        <v>125001</v>
      </c>
      <c r="Z14" s="21">
        <v>-100</v>
      </c>
      <c r="AA14" s="22">
        <v>-500000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-500000</v>
      </c>
      <c r="F17" s="28">
        <f t="shared" si="0"/>
        <v>-500000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-125001</v>
      </c>
      <c r="Y17" s="28">
        <f t="shared" si="0"/>
        <v>125001</v>
      </c>
      <c r="Z17" s="29">
        <f>+IF(X17&lt;&gt;0,+(Y17/X17)*100,0)</f>
        <v>-100</v>
      </c>
      <c r="AA17" s="30">
        <f>SUM(AA6:AA16)</f>
        <v>-500000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-8821279</v>
      </c>
      <c r="F26" s="20">
        <v>-8821279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-2205327</v>
      </c>
      <c r="Y26" s="20">
        <v>2205327</v>
      </c>
      <c r="Z26" s="21">
        <v>-100</v>
      </c>
      <c r="AA26" s="22">
        <v>-8821279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-8821279</v>
      </c>
      <c r="F27" s="28">
        <f t="shared" si="1"/>
        <v>-8821279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-2205327</v>
      </c>
      <c r="Y27" s="28">
        <f t="shared" si="1"/>
        <v>2205327</v>
      </c>
      <c r="Z27" s="29">
        <f>+IF(X27&lt;&gt;0,+(Y27/X27)*100,0)</f>
        <v>-100</v>
      </c>
      <c r="AA27" s="30">
        <f>SUM(AA21:AA26)</f>
        <v>-8821279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-9321279</v>
      </c>
      <c r="F38" s="2">
        <f t="shared" si="3"/>
        <v>-9321279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-2330328</v>
      </c>
      <c r="Y38" s="2">
        <f t="shared" si="3"/>
        <v>2330328</v>
      </c>
      <c r="Z38" s="34">
        <f>+IF(X38&lt;&gt;0,+(Y38/X38)*100,0)</f>
        <v>-100</v>
      </c>
      <c r="AA38" s="35">
        <f>+AA17+AA27+AA36</f>
        <v>-9321279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-9321279</v>
      </c>
      <c r="F40" s="45">
        <f t="shared" si="4"/>
        <v>-9321279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-2330328</v>
      </c>
      <c r="Y40" s="45">
        <f t="shared" si="4"/>
        <v>2330328</v>
      </c>
      <c r="Z40" s="46">
        <f>+IF(X40&lt;&gt;0,+(Y40/X40)*100,0)</f>
        <v>-100</v>
      </c>
      <c r="AA40" s="47">
        <f t="shared" si="4"/>
        <v>-9321279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20000000</v>
      </c>
      <c r="F7" s="20">
        <v>20000000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5000001</v>
      </c>
      <c r="Y7" s="20">
        <v>-5000001</v>
      </c>
      <c r="Z7" s="21">
        <v>-100</v>
      </c>
      <c r="AA7" s="22">
        <v>20000000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-4208025</v>
      </c>
      <c r="D14" s="18"/>
      <c r="E14" s="19"/>
      <c r="F14" s="20"/>
      <c r="G14" s="20">
        <v>-567666</v>
      </c>
      <c r="H14" s="20">
        <v>-546373</v>
      </c>
      <c r="I14" s="20">
        <v>-691755</v>
      </c>
      <c r="J14" s="20">
        <v>-1805794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-1805794</v>
      </c>
      <c r="X14" s="20"/>
      <c r="Y14" s="20">
        <v>-1805794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-4208025</v>
      </c>
      <c r="D17" s="26">
        <f>SUM(D6:D16)</f>
        <v>0</v>
      </c>
      <c r="E17" s="27">
        <f t="shared" si="0"/>
        <v>20000000</v>
      </c>
      <c r="F17" s="28">
        <f t="shared" si="0"/>
        <v>20000000</v>
      </c>
      <c r="G17" s="28">
        <f t="shared" si="0"/>
        <v>-567666</v>
      </c>
      <c r="H17" s="28">
        <f t="shared" si="0"/>
        <v>-546373</v>
      </c>
      <c r="I17" s="28">
        <f t="shared" si="0"/>
        <v>-691755</v>
      </c>
      <c r="J17" s="28">
        <f t="shared" si="0"/>
        <v>-1805794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-1805794</v>
      </c>
      <c r="X17" s="28">
        <f t="shared" si="0"/>
        <v>5000001</v>
      </c>
      <c r="Y17" s="28">
        <f t="shared" si="0"/>
        <v>-6805795</v>
      </c>
      <c r="Z17" s="29">
        <f>+IF(X17&lt;&gt;0,+(Y17/X17)*100,0)</f>
        <v>-136.11587277682546</v>
      </c>
      <c r="AA17" s="30">
        <f>SUM(AA6:AA16)</f>
        <v>20000000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-4208025</v>
      </c>
      <c r="D38" s="32">
        <f>+D17+D27+D36</f>
        <v>0</v>
      </c>
      <c r="E38" s="33">
        <f t="shared" si="3"/>
        <v>20000000</v>
      </c>
      <c r="F38" s="2">
        <f t="shared" si="3"/>
        <v>20000000</v>
      </c>
      <c r="G38" s="2">
        <f t="shared" si="3"/>
        <v>-567666</v>
      </c>
      <c r="H38" s="2">
        <f t="shared" si="3"/>
        <v>-546373</v>
      </c>
      <c r="I38" s="2">
        <f t="shared" si="3"/>
        <v>-691755</v>
      </c>
      <c r="J38" s="2">
        <f t="shared" si="3"/>
        <v>-1805794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-1805794</v>
      </c>
      <c r="X38" s="2">
        <f t="shared" si="3"/>
        <v>5000001</v>
      </c>
      <c r="Y38" s="2">
        <f t="shared" si="3"/>
        <v>-6805795</v>
      </c>
      <c r="Z38" s="34">
        <f>+IF(X38&lt;&gt;0,+(Y38/X38)*100,0)</f>
        <v>-136.11587277682546</v>
      </c>
      <c r="AA38" s="35">
        <f>+AA17+AA27+AA36</f>
        <v>20000000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-567666</v>
      </c>
      <c r="I39" s="2">
        <f>+H40+I60</f>
        <v>-1114039</v>
      </c>
      <c r="J39" s="2">
        <f>+G39</f>
        <v>0</v>
      </c>
      <c r="K39" s="2">
        <f>+I40+K60</f>
        <v>-1805794</v>
      </c>
      <c r="L39" s="2">
        <f>+K40+L60</f>
        <v>-1805794</v>
      </c>
      <c r="M39" s="2">
        <f>+L40+M60</f>
        <v>-1805794</v>
      </c>
      <c r="N39" s="2">
        <f>+K39</f>
        <v>-1805794</v>
      </c>
      <c r="O39" s="2">
        <f>+M40+O60</f>
        <v>-1805794</v>
      </c>
      <c r="P39" s="2">
        <f>+O40+P60</f>
        <v>-1805794</v>
      </c>
      <c r="Q39" s="2">
        <f>+P40+Q60</f>
        <v>-1805794</v>
      </c>
      <c r="R39" s="2">
        <f>+O39</f>
        <v>-1805794</v>
      </c>
      <c r="S39" s="2">
        <f>+Q40+S60</f>
        <v>-1805794</v>
      </c>
      <c r="T39" s="2">
        <f>+S40+T60</f>
        <v>-1805794</v>
      </c>
      <c r="U39" s="2">
        <f>+T40+U60</f>
        <v>-1805794</v>
      </c>
      <c r="V39" s="2">
        <f>+S39</f>
        <v>-1805794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-4208025</v>
      </c>
      <c r="D40" s="43">
        <f t="shared" ref="D40:AA40" si="4">+D38+D39</f>
        <v>0</v>
      </c>
      <c r="E40" s="44">
        <f t="shared" si="4"/>
        <v>20000000</v>
      </c>
      <c r="F40" s="45">
        <f t="shared" si="4"/>
        <v>20000000</v>
      </c>
      <c r="G40" s="45">
        <f t="shared" si="4"/>
        <v>-567666</v>
      </c>
      <c r="H40" s="45">
        <f t="shared" si="4"/>
        <v>-1114039</v>
      </c>
      <c r="I40" s="45">
        <f t="shared" si="4"/>
        <v>-1805794</v>
      </c>
      <c r="J40" s="45">
        <f>+I40</f>
        <v>-1805794</v>
      </c>
      <c r="K40" s="45">
        <f t="shared" si="4"/>
        <v>-1805794</v>
      </c>
      <c r="L40" s="45">
        <f t="shared" si="4"/>
        <v>-1805794</v>
      </c>
      <c r="M40" s="45">
        <f t="shared" si="4"/>
        <v>-1805794</v>
      </c>
      <c r="N40" s="45">
        <f>+M40</f>
        <v>-1805794</v>
      </c>
      <c r="O40" s="45">
        <f t="shared" si="4"/>
        <v>-1805794</v>
      </c>
      <c r="P40" s="45">
        <f t="shared" si="4"/>
        <v>-1805794</v>
      </c>
      <c r="Q40" s="45">
        <f t="shared" si="4"/>
        <v>-1805794</v>
      </c>
      <c r="R40" s="45">
        <f>+Q40</f>
        <v>-1805794</v>
      </c>
      <c r="S40" s="45">
        <f t="shared" si="4"/>
        <v>-1805794</v>
      </c>
      <c r="T40" s="45">
        <f t="shared" si="4"/>
        <v>-1805794</v>
      </c>
      <c r="U40" s="45">
        <f t="shared" si="4"/>
        <v>-1805794</v>
      </c>
      <c r="V40" s="45">
        <f>+U40</f>
        <v>-1805794</v>
      </c>
      <c r="W40" s="45">
        <f>+V40</f>
        <v>-1805794</v>
      </c>
      <c r="X40" s="45">
        <f t="shared" si="4"/>
        <v>5000001</v>
      </c>
      <c r="Y40" s="45">
        <f t="shared" si="4"/>
        <v>-6805795</v>
      </c>
      <c r="Z40" s="46">
        <f>+IF(X40&lt;&gt;0,+(Y40/X40)*100,0)</f>
        <v>-136.11587277682546</v>
      </c>
      <c r="AA40" s="47">
        <f t="shared" si="4"/>
        <v>20000000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3509200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3509200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-25158122</v>
      </c>
      <c r="D26" s="18"/>
      <c r="E26" s="19">
        <v>-38126000</v>
      </c>
      <c r="F26" s="20">
        <v>-38126000</v>
      </c>
      <c r="G26" s="20"/>
      <c r="H26" s="20">
        <v>-2181461</v>
      </c>
      <c r="I26" s="20">
        <v>-1987228</v>
      </c>
      <c r="J26" s="20">
        <v>-4168689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-4168689</v>
      </c>
      <c r="X26" s="20">
        <v>-9531501</v>
      </c>
      <c r="Y26" s="20">
        <v>5362812</v>
      </c>
      <c r="Z26" s="21">
        <v>-56.264086842145844</v>
      </c>
      <c r="AA26" s="22">
        <v>-38126000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-25158122</v>
      </c>
      <c r="D27" s="26">
        <f>SUM(D21:D26)</f>
        <v>0</v>
      </c>
      <c r="E27" s="27">
        <f t="shared" si="1"/>
        <v>-38126000</v>
      </c>
      <c r="F27" s="28">
        <f t="shared" si="1"/>
        <v>-38126000</v>
      </c>
      <c r="G27" s="28">
        <f t="shared" si="1"/>
        <v>0</v>
      </c>
      <c r="H27" s="28">
        <f t="shared" si="1"/>
        <v>-2181461</v>
      </c>
      <c r="I27" s="28">
        <f t="shared" si="1"/>
        <v>-1987228</v>
      </c>
      <c r="J27" s="28">
        <f t="shared" si="1"/>
        <v>-4168689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-4168689</v>
      </c>
      <c r="X27" s="28">
        <f t="shared" si="1"/>
        <v>-9531501</v>
      </c>
      <c r="Y27" s="28">
        <f t="shared" si="1"/>
        <v>5362812</v>
      </c>
      <c r="Z27" s="29">
        <f>+IF(X27&lt;&gt;0,+(Y27/X27)*100,0)</f>
        <v>-56.264086842145844</v>
      </c>
      <c r="AA27" s="30">
        <f>SUM(AA21:AA26)</f>
        <v>-38126000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-21648922</v>
      </c>
      <c r="D38" s="32">
        <f>+D17+D27+D36</f>
        <v>0</v>
      </c>
      <c r="E38" s="33">
        <f t="shared" si="3"/>
        <v>-38126000</v>
      </c>
      <c r="F38" s="2">
        <f t="shared" si="3"/>
        <v>-38126000</v>
      </c>
      <c r="G38" s="2">
        <f t="shared" si="3"/>
        <v>0</v>
      </c>
      <c r="H38" s="2">
        <f t="shared" si="3"/>
        <v>-2181461</v>
      </c>
      <c r="I38" s="2">
        <f t="shared" si="3"/>
        <v>-1987228</v>
      </c>
      <c r="J38" s="2">
        <f t="shared" si="3"/>
        <v>-4168689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-4168689</v>
      </c>
      <c r="X38" s="2">
        <f t="shared" si="3"/>
        <v>-9531501</v>
      </c>
      <c r="Y38" s="2">
        <f t="shared" si="3"/>
        <v>5362812</v>
      </c>
      <c r="Z38" s="34">
        <f>+IF(X38&lt;&gt;0,+(Y38/X38)*100,0)</f>
        <v>-56.264086842145844</v>
      </c>
      <c r="AA38" s="35">
        <f>+AA17+AA27+AA36</f>
        <v>-38126000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-2181461</v>
      </c>
      <c r="J39" s="2">
        <f>+G39</f>
        <v>0</v>
      </c>
      <c r="K39" s="2">
        <f>+I40+K60</f>
        <v>-4168689</v>
      </c>
      <c r="L39" s="2">
        <f>+K40+L60</f>
        <v>-4168689</v>
      </c>
      <c r="M39" s="2">
        <f>+L40+M60</f>
        <v>-4168689</v>
      </c>
      <c r="N39" s="2">
        <f>+K39</f>
        <v>-4168689</v>
      </c>
      <c r="O39" s="2">
        <f>+M40+O60</f>
        <v>-4168689</v>
      </c>
      <c r="P39" s="2">
        <f>+O40+P60</f>
        <v>-4168689</v>
      </c>
      <c r="Q39" s="2">
        <f>+P40+Q60</f>
        <v>-4168689</v>
      </c>
      <c r="R39" s="2">
        <f>+O39</f>
        <v>-4168689</v>
      </c>
      <c r="S39" s="2">
        <f>+Q40+S60</f>
        <v>-4168689</v>
      </c>
      <c r="T39" s="2">
        <f>+S40+T60</f>
        <v>-4168689</v>
      </c>
      <c r="U39" s="2">
        <f>+T40+U60</f>
        <v>-4168689</v>
      </c>
      <c r="V39" s="2">
        <f>+S39</f>
        <v>-4168689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-21648922</v>
      </c>
      <c r="D40" s="43">
        <f t="shared" ref="D40:AA40" si="4">+D38+D39</f>
        <v>0</v>
      </c>
      <c r="E40" s="44">
        <f t="shared" si="4"/>
        <v>-38126000</v>
      </c>
      <c r="F40" s="45">
        <f t="shared" si="4"/>
        <v>-38126000</v>
      </c>
      <c r="G40" s="45">
        <f t="shared" si="4"/>
        <v>0</v>
      </c>
      <c r="H40" s="45">
        <f t="shared" si="4"/>
        <v>-2181461</v>
      </c>
      <c r="I40" s="45">
        <f t="shared" si="4"/>
        <v>-4168689</v>
      </c>
      <c r="J40" s="45">
        <f>+I40</f>
        <v>-4168689</v>
      </c>
      <c r="K40" s="45">
        <f t="shared" si="4"/>
        <v>-4168689</v>
      </c>
      <c r="L40" s="45">
        <f t="shared" si="4"/>
        <v>-4168689</v>
      </c>
      <c r="M40" s="45">
        <f t="shared" si="4"/>
        <v>-4168689</v>
      </c>
      <c r="N40" s="45">
        <f>+M40</f>
        <v>-4168689</v>
      </c>
      <c r="O40" s="45">
        <f t="shared" si="4"/>
        <v>-4168689</v>
      </c>
      <c r="P40" s="45">
        <f t="shared" si="4"/>
        <v>-4168689</v>
      </c>
      <c r="Q40" s="45">
        <f t="shared" si="4"/>
        <v>-4168689</v>
      </c>
      <c r="R40" s="45">
        <f>+Q40</f>
        <v>-4168689</v>
      </c>
      <c r="S40" s="45">
        <f t="shared" si="4"/>
        <v>-4168689</v>
      </c>
      <c r="T40" s="45">
        <f t="shared" si="4"/>
        <v>-4168689</v>
      </c>
      <c r="U40" s="45">
        <f t="shared" si="4"/>
        <v>-4168689</v>
      </c>
      <c r="V40" s="45">
        <f>+U40</f>
        <v>-4168689</v>
      </c>
      <c r="W40" s="45">
        <f>+V40</f>
        <v>-4168689</v>
      </c>
      <c r="X40" s="45">
        <f t="shared" si="4"/>
        <v>-9531501</v>
      </c>
      <c r="Y40" s="45">
        <f t="shared" si="4"/>
        <v>5362812</v>
      </c>
      <c r="Z40" s="46">
        <f>+IF(X40&lt;&gt;0,+(Y40/X40)*100,0)</f>
        <v>-56.264086842145844</v>
      </c>
      <c r="AA40" s="47">
        <f t="shared" si="4"/>
        <v>-38126000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5140000</v>
      </c>
      <c r="F10" s="20">
        <v>5140000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1713333</v>
      </c>
      <c r="Y10" s="20">
        <v>-1713333</v>
      </c>
      <c r="Z10" s="21">
        <v>-100</v>
      </c>
      <c r="AA10" s="22">
        <v>5140000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-1440822</v>
      </c>
      <c r="D14" s="18"/>
      <c r="E14" s="19"/>
      <c r="F14" s="20"/>
      <c r="G14" s="20">
        <v>-158051</v>
      </c>
      <c r="H14" s="20"/>
      <c r="I14" s="20">
        <v>-207169</v>
      </c>
      <c r="J14" s="20">
        <v>-365220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-365220</v>
      </c>
      <c r="X14" s="20"/>
      <c r="Y14" s="20">
        <v>-365220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-1440822</v>
      </c>
      <c r="D17" s="26">
        <f>SUM(D6:D16)</f>
        <v>0</v>
      </c>
      <c r="E17" s="27">
        <f t="shared" si="0"/>
        <v>5140000</v>
      </c>
      <c r="F17" s="28">
        <f t="shared" si="0"/>
        <v>5140000</v>
      </c>
      <c r="G17" s="28">
        <f t="shared" si="0"/>
        <v>-158051</v>
      </c>
      <c r="H17" s="28">
        <f t="shared" si="0"/>
        <v>0</v>
      </c>
      <c r="I17" s="28">
        <f t="shared" si="0"/>
        <v>-207169</v>
      </c>
      <c r="J17" s="28">
        <f t="shared" si="0"/>
        <v>-365220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-365220</v>
      </c>
      <c r="X17" s="28">
        <f t="shared" si="0"/>
        <v>1713333</v>
      </c>
      <c r="Y17" s="28">
        <f t="shared" si="0"/>
        <v>-2078553</v>
      </c>
      <c r="Z17" s="29">
        <f>+IF(X17&lt;&gt;0,+(Y17/X17)*100,0)</f>
        <v>-121.3163465596005</v>
      </c>
      <c r="AA17" s="30">
        <f>SUM(AA6:AA16)</f>
        <v>5140000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-1440822</v>
      </c>
      <c r="D38" s="32">
        <f>+D17+D27+D36</f>
        <v>0</v>
      </c>
      <c r="E38" s="33">
        <f t="shared" si="3"/>
        <v>5140000</v>
      </c>
      <c r="F38" s="2">
        <f t="shared" si="3"/>
        <v>5140000</v>
      </c>
      <c r="G38" s="2">
        <f t="shared" si="3"/>
        <v>-158051</v>
      </c>
      <c r="H38" s="2">
        <f t="shared" si="3"/>
        <v>0</v>
      </c>
      <c r="I38" s="2">
        <f t="shared" si="3"/>
        <v>-207169</v>
      </c>
      <c r="J38" s="2">
        <f t="shared" si="3"/>
        <v>-365220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-365220</v>
      </c>
      <c r="X38" s="2">
        <f t="shared" si="3"/>
        <v>1713333</v>
      </c>
      <c r="Y38" s="2">
        <f t="shared" si="3"/>
        <v>-2078553</v>
      </c>
      <c r="Z38" s="34">
        <f>+IF(X38&lt;&gt;0,+(Y38/X38)*100,0)</f>
        <v>-121.3163465596005</v>
      </c>
      <c r="AA38" s="35">
        <f>+AA17+AA27+AA36</f>
        <v>5140000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-158051</v>
      </c>
      <c r="I39" s="2">
        <f>+H40+I60</f>
        <v>-158051</v>
      </c>
      <c r="J39" s="2">
        <f>+G39</f>
        <v>0</v>
      </c>
      <c r="K39" s="2">
        <f>+I40+K60</f>
        <v>-365220</v>
      </c>
      <c r="L39" s="2">
        <f>+K40+L60</f>
        <v>-365220</v>
      </c>
      <c r="M39" s="2">
        <f>+L40+M60</f>
        <v>-365220</v>
      </c>
      <c r="N39" s="2">
        <f>+K39</f>
        <v>-365220</v>
      </c>
      <c r="O39" s="2">
        <f>+M40+O60</f>
        <v>-365220</v>
      </c>
      <c r="P39" s="2">
        <f>+O40+P60</f>
        <v>-365220</v>
      </c>
      <c r="Q39" s="2">
        <f>+P40+Q60</f>
        <v>-365220</v>
      </c>
      <c r="R39" s="2">
        <f>+O39</f>
        <v>-365220</v>
      </c>
      <c r="S39" s="2">
        <f>+Q40+S60</f>
        <v>-365220</v>
      </c>
      <c r="T39" s="2">
        <f>+S40+T60</f>
        <v>-365220</v>
      </c>
      <c r="U39" s="2">
        <f>+T40+U60</f>
        <v>-365220</v>
      </c>
      <c r="V39" s="2">
        <f>+S39</f>
        <v>-365220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-1440822</v>
      </c>
      <c r="D40" s="43">
        <f t="shared" ref="D40:AA40" si="4">+D38+D39</f>
        <v>0</v>
      </c>
      <c r="E40" s="44">
        <f t="shared" si="4"/>
        <v>5140000</v>
      </c>
      <c r="F40" s="45">
        <f t="shared" si="4"/>
        <v>5140000</v>
      </c>
      <c r="G40" s="45">
        <f t="shared" si="4"/>
        <v>-158051</v>
      </c>
      <c r="H40" s="45">
        <f t="shared" si="4"/>
        <v>-158051</v>
      </c>
      <c r="I40" s="45">
        <f t="shared" si="4"/>
        <v>-365220</v>
      </c>
      <c r="J40" s="45">
        <f>+I40</f>
        <v>-365220</v>
      </c>
      <c r="K40" s="45">
        <f t="shared" si="4"/>
        <v>-365220</v>
      </c>
      <c r="L40" s="45">
        <f t="shared" si="4"/>
        <v>-365220</v>
      </c>
      <c r="M40" s="45">
        <f t="shared" si="4"/>
        <v>-365220</v>
      </c>
      <c r="N40" s="45">
        <f>+M40</f>
        <v>-365220</v>
      </c>
      <c r="O40" s="45">
        <f t="shared" si="4"/>
        <v>-365220</v>
      </c>
      <c r="P40" s="45">
        <f t="shared" si="4"/>
        <v>-365220</v>
      </c>
      <c r="Q40" s="45">
        <f t="shared" si="4"/>
        <v>-365220</v>
      </c>
      <c r="R40" s="45">
        <f>+Q40</f>
        <v>-365220</v>
      </c>
      <c r="S40" s="45">
        <f t="shared" si="4"/>
        <v>-365220</v>
      </c>
      <c r="T40" s="45">
        <f t="shared" si="4"/>
        <v>-365220</v>
      </c>
      <c r="U40" s="45">
        <f t="shared" si="4"/>
        <v>-365220</v>
      </c>
      <c r="V40" s="45">
        <f>+U40</f>
        <v>-365220</v>
      </c>
      <c r="W40" s="45">
        <f>+V40</f>
        <v>-365220</v>
      </c>
      <c r="X40" s="45">
        <f t="shared" si="4"/>
        <v>1713333</v>
      </c>
      <c r="Y40" s="45">
        <f t="shared" si="4"/>
        <v>-2078553</v>
      </c>
      <c r="Z40" s="46">
        <f>+IF(X40&lt;&gt;0,+(Y40/X40)*100,0)</f>
        <v>-121.3163465596005</v>
      </c>
      <c r="AA40" s="47">
        <f t="shared" si="4"/>
        <v>5140000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-281566584</v>
      </c>
      <c r="D14" s="18"/>
      <c r="E14" s="19"/>
      <c r="F14" s="20"/>
      <c r="G14" s="20">
        <v>-38401744</v>
      </c>
      <c r="H14" s="20">
        <v>-16435231</v>
      </c>
      <c r="I14" s="20">
        <v>-10167893</v>
      </c>
      <c r="J14" s="20">
        <v>-65004868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-65004868</v>
      </c>
      <c r="X14" s="20"/>
      <c r="Y14" s="20">
        <v>-65004868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-281566584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-38401744</v>
      </c>
      <c r="H17" s="28">
        <f t="shared" si="0"/>
        <v>-16435231</v>
      </c>
      <c r="I17" s="28">
        <f t="shared" si="0"/>
        <v>-10167893</v>
      </c>
      <c r="J17" s="28">
        <f t="shared" si="0"/>
        <v>-65004868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-65004868</v>
      </c>
      <c r="X17" s="28">
        <f t="shared" si="0"/>
        <v>0</v>
      </c>
      <c r="Y17" s="28">
        <f t="shared" si="0"/>
        <v>-65004868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-281566584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-38401744</v>
      </c>
      <c r="H38" s="2">
        <f t="shared" si="3"/>
        <v>-16435231</v>
      </c>
      <c r="I38" s="2">
        <f t="shared" si="3"/>
        <v>-10167893</v>
      </c>
      <c r="J38" s="2">
        <f t="shared" si="3"/>
        <v>-65004868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-65004868</v>
      </c>
      <c r="X38" s="2">
        <f t="shared" si="3"/>
        <v>0</v>
      </c>
      <c r="Y38" s="2">
        <f t="shared" si="3"/>
        <v>-65004868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-38401744</v>
      </c>
      <c r="I39" s="2">
        <f>+H40+I60</f>
        <v>-54836975</v>
      </c>
      <c r="J39" s="2">
        <f>+G39</f>
        <v>0</v>
      </c>
      <c r="K39" s="2">
        <f>+I40+K60</f>
        <v>-65004868</v>
      </c>
      <c r="L39" s="2">
        <f>+K40+L60</f>
        <v>-65004868</v>
      </c>
      <c r="M39" s="2">
        <f>+L40+M60</f>
        <v>-65004868</v>
      </c>
      <c r="N39" s="2">
        <f>+K39</f>
        <v>-65004868</v>
      </c>
      <c r="O39" s="2">
        <f>+M40+O60</f>
        <v>-65004868</v>
      </c>
      <c r="P39" s="2">
        <f>+O40+P60</f>
        <v>-65004868</v>
      </c>
      <c r="Q39" s="2">
        <f>+P40+Q60</f>
        <v>-65004868</v>
      </c>
      <c r="R39" s="2">
        <f>+O39</f>
        <v>-65004868</v>
      </c>
      <c r="S39" s="2">
        <f>+Q40+S60</f>
        <v>-65004868</v>
      </c>
      <c r="T39" s="2">
        <f>+S40+T60</f>
        <v>-65004868</v>
      </c>
      <c r="U39" s="2">
        <f>+T40+U60</f>
        <v>-65004868</v>
      </c>
      <c r="V39" s="2">
        <f>+S39</f>
        <v>-65004868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-281566584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-38401744</v>
      </c>
      <c r="H40" s="45">
        <f t="shared" si="4"/>
        <v>-54836975</v>
      </c>
      <c r="I40" s="45">
        <f t="shared" si="4"/>
        <v>-65004868</v>
      </c>
      <c r="J40" s="45">
        <f>+I40</f>
        <v>-65004868</v>
      </c>
      <c r="K40" s="45">
        <f t="shared" si="4"/>
        <v>-65004868</v>
      </c>
      <c r="L40" s="45">
        <f t="shared" si="4"/>
        <v>-65004868</v>
      </c>
      <c r="M40" s="45">
        <f t="shared" si="4"/>
        <v>-65004868</v>
      </c>
      <c r="N40" s="45">
        <f>+M40</f>
        <v>-65004868</v>
      </c>
      <c r="O40" s="45">
        <f t="shared" si="4"/>
        <v>-65004868</v>
      </c>
      <c r="P40" s="45">
        <f t="shared" si="4"/>
        <v>-65004868</v>
      </c>
      <c r="Q40" s="45">
        <f t="shared" si="4"/>
        <v>-65004868</v>
      </c>
      <c r="R40" s="45">
        <f>+Q40</f>
        <v>-65004868</v>
      </c>
      <c r="S40" s="45">
        <f t="shared" si="4"/>
        <v>-65004868</v>
      </c>
      <c r="T40" s="45">
        <f t="shared" si="4"/>
        <v>-65004868</v>
      </c>
      <c r="U40" s="45">
        <f t="shared" si="4"/>
        <v>-65004868</v>
      </c>
      <c r="V40" s="45">
        <f>+U40</f>
        <v>-65004868</v>
      </c>
      <c r="W40" s="45">
        <f>+V40</f>
        <v>-65004868</v>
      </c>
      <c r="X40" s="45">
        <f t="shared" si="4"/>
        <v>0</v>
      </c>
      <c r="Y40" s="45">
        <f t="shared" si="4"/>
        <v>-65004868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19348417</v>
      </c>
      <c r="D7" s="18"/>
      <c r="E7" s="19">
        <v>31998761</v>
      </c>
      <c r="F7" s="20">
        <v>31998761</v>
      </c>
      <c r="G7" s="20">
        <v>218109</v>
      </c>
      <c r="H7" s="20">
        <v>2322180</v>
      </c>
      <c r="I7" s="20">
        <v>2369589</v>
      </c>
      <c r="J7" s="20">
        <v>4909878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4909878</v>
      </c>
      <c r="X7" s="20">
        <v>7999689</v>
      </c>
      <c r="Y7" s="20">
        <v>-3089811</v>
      </c>
      <c r="Z7" s="21">
        <v>-38.624139013404147</v>
      </c>
      <c r="AA7" s="22">
        <v>31998761</v>
      </c>
    </row>
    <row r="8" spans="1:27" ht="13.5" x14ac:dyDescent="0.25">
      <c r="A8" s="23" t="s">
        <v>36</v>
      </c>
      <c r="B8" s="17" t="s">
        <v>32</v>
      </c>
      <c r="C8" s="18">
        <v>18339002</v>
      </c>
      <c r="D8" s="18"/>
      <c r="E8" s="19">
        <v>483770</v>
      </c>
      <c r="F8" s="20">
        <v>483770</v>
      </c>
      <c r="G8" s="20">
        <v>1423796</v>
      </c>
      <c r="H8" s="20">
        <v>1910132</v>
      </c>
      <c r="I8" s="20">
        <v>554</v>
      </c>
      <c r="J8" s="20">
        <v>3334482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3334482</v>
      </c>
      <c r="X8" s="20">
        <v>120942</v>
      </c>
      <c r="Y8" s="20">
        <v>3213540</v>
      </c>
      <c r="Z8" s="21">
        <v>2657.0918291412413</v>
      </c>
      <c r="AA8" s="22">
        <v>483770</v>
      </c>
    </row>
    <row r="9" spans="1:27" ht="13.5" x14ac:dyDescent="0.25">
      <c r="A9" s="23" t="s">
        <v>37</v>
      </c>
      <c r="B9" s="17" t="s">
        <v>6</v>
      </c>
      <c r="C9" s="18">
        <v>111988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15459000</v>
      </c>
      <c r="D10" s="18"/>
      <c r="E10" s="19">
        <v>12994000</v>
      </c>
      <c r="F10" s="20">
        <v>12994000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3248500</v>
      </c>
      <c r="Y10" s="20">
        <v>751500</v>
      </c>
      <c r="Z10" s="21">
        <v>23.133754040326306</v>
      </c>
      <c r="AA10" s="22">
        <v>12994000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-79701859</v>
      </c>
      <c r="D14" s="18"/>
      <c r="E14" s="19">
        <v>-55568753</v>
      </c>
      <c r="F14" s="20">
        <v>-55568753</v>
      </c>
      <c r="G14" s="20">
        <v>-10094934</v>
      </c>
      <c r="H14" s="20">
        <v>-415857</v>
      </c>
      <c r="I14" s="20">
        <v>-6277321</v>
      </c>
      <c r="J14" s="20">
        <v>-16788112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-16788112</v>
      </c>
      <c r="X14" s="20">
        <v>-13892187</v>
      </c>
      <c r="Y14" s="20">
        <v>-2895925</v>
      </c>
      <c r="Z14" s="21">
        <v>20.845709894345649</v>
      </c>
      <c r="AA14" s="22">
        <v>-55568753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-26443452</v>
      </c>
      <c r="D17" s="26">
        <f>SUM(D6:D16)</f>
        <v>0</v>
      </c>
      <c r="E17" s="27">
        <f t="shared" si="0"/>
        <v>-10092222</v>
      </c>
      <c r="F17" s="28">
        <f t="shared" si="0"/>
        <v>-10092222</v>
      </c>
      <c r="G17" s="28">
        <f t="shared" si="0"/>
        <v>-4453029</v>
      </c>
      <c r="H17" s="28">
        <f t="shared" si="0"/>
        <v>3816455</v>
      </c>
      <c r="I17" s="28">
        <f t="shared" si="0"/>
        <v>-3907178</v>
      </c>
      <c r="J17" s="28">
        <f t="shared" si="0"/>
        <v>-4543752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-4543752</v>
      </c>
      <c r="X17" s="28">
        <f t="shared" si="0"/>
        <v>-2523056</v>
      </c>
      <c r="Y17" s="28">
        <f t="shared" si="0"/>
        <v>-2020696</v>
      </c>
      <c r="Z17" s="29">
        <f>+IF(X17&lt;&gt;0,+(Y17/X17)*100,0)</f>
        <v>80.089225130159619</v>
      </c>
      <c r="AA17" s="30">
        <f>SUM(AA6:AA16)</f>
        <v>-10092222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-25936125</v>
      </c>
      <c r="D26" s="18"/>
      <c r="E26" s="19">
        <v>-12994000</v>
      </c>
      <c r="F26" s="20">
        <v>-12994000</v>
      </c>
      <c r="G26" s="20">
        <v>-2479613</v>
      </c>
      <c r="H26" s="20">
        <v>-336541</v>
      </c>
      <c r="I26" s="20">
        <v>-2178966</v>
      </c>
      <c r="J26" s="20">
        <v>-4995120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-4995120</v>
      </c>
      <c r="X26" s="20">
        <v>-3248499</v>
      </c>
      <c r="Y26" s="20">
        <v>-1746621</v>
      </c>
      <c r="Z26" s="21">
        <v>53.767016705253724</v>
      </c>
      <c r="AA26" s="22">
        <v>-12994000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-25936125</v>
      </c>
      <c r="D27" s="26">
        <f>SUM(D21:D26)</f>
        <v>0</v>
      </c>
      <c r="E27" s="27">
        <f t="shared" si="1"/>
        <v>-12994000</v>
      </c>
      <c r="F27" s="28">
        <f t="shared" si="1"/>
        <v>-12994000</v>
      </c>
      <c r="G27" s="28">
        <f t="shared" si="1"/>
        <v>-2479613</v>
      </c>
      <c r="H27" s="28">
        <f t="shared" si="1"/>
        <v>-336541</v>
      </c>
      <c r="I27" s="28">
        <f t="shared" si="1"/>
        <v>-2178966</v>
      </c>
      <c r="J27" s="28">
        <f t="shared" si="1"/>
        <v>-4995120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-4995120</v>
      </c>
      <c r="X27" s="28">
        <f t="shared" si="1"/>
        <v>-3248499</v>
      </c>
      <c r="Y27" s="28">
        <f t="shared" si="1"/>
        <v>-1746621</v>
      </c>
      <c r="Z27" s="29">
        <f>+IF(X27&lt;&gt;0,+(Y27/X27)*100,0)</f>
        <v>53.767016705253724</v>
      </c>
      <c r="AA27" s="30">
        <f>SUM(AA21:AA26)</f>
        <v>-12994000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-52379577</v>
      </c>
      <c r="D38" s="32">
        <f>+D17+D27+D36</f>
        <v>0</v>
      </c>
      <c r="E38" s="33">
        <f t="shared" si="3"/>
        <v>-23086222</v>
      </c>
      <c r="F38" s="2">
        <f t="shared" si="3"/>
        <v>-23086222</v>
      </c>
      <c r="G38" s="2">
        <f t="shared" si="3"/>
        <v>-6932642</v>
      </c>
      <c r="H38" s="2">
        <f t="shared" si="3"/>
        <v>3479914</v>
      </c>
      <c r="I38" s="2">
        <f t="shared" si="3"/>
        <v>-6086144</v>
      </c>
      <c r="J38" s="2">
        <f t="shared" si="3"/>
        <v>-9538872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-9538872</v>
      </c>
      <c r="X38" s="2">
        <f t="shared" si="3"/>
        <v>-5771555</v>
      </c>
      <c r="Y38" s="2">
        <f t="shared" si="3"/>
        <v>-3767317</v>
      </c>
      <c r="Z38" s="34">
        <f>+IF(X38&lt;&gt;0,+(Y38/X38)*100,0)</f>
        <v>65.273864669053665</v>
      </c>
      <c r="AA38" s="35">
        <f>+AA17+AA27+AA36</f>
        <v>-23086222</v>
      </c>
    </row>
    <row r="39" spans="1:27" ht="13.5" x14ac:dyDescent="0.25">
      <c r="A39" s="23" t="s">
        <v>60</v>
      </c>
      <c r="B39" s="17"/>
      <c r="C39" s="32">
        <v>-133836504</v>
      </c>
      <c r="D39" s="32"/>
      <c r="E39" s="33"/>
      <c r="F39" s="2"/>
      <c r="G39" s="2">
        <v>-173003296</v>
      </c>
      <c r="H39" s="2">
        <f>+G40+H60</f>
        <v>-179935938</v>
      </c>
      <c r="I39" s="2">
        <f>+H40+I60</f>
        <v>-176456024</v>
      </c>
      <c r="J39" s="2">
        <f>+G39</f>
        <v>-173003296</v>
      </c>
      <c r="K39" s="2">
        <f>+I40+K60</f>
        <v>-182542168</v>
      </c>
      <c r="L39" s="2">
        <f>+K40+L60</f>
        <v>-182542168</v>
      </c>
      <c r="M39" s="2">
        <f>+L40+M60</f>
        <v>-182542168</v>
      </c>
      <c r="N39" s="2">
        <f>+K39</f>
        <v>-182542168</v>
      </c>
      <c r="O39" s="2">
        <f>+M40+O60</f>
        <v>-182542168</v>
      </c>
      <c r="P39" s="2">
        <f>+O40+P60</f>
        <v>-182542168</v>
      </c>
      <c r="Q39" s="2">
        <f>+P40+Q60</f>
        <v>-182542168</v>
      </c>
      <c r="R39" s="2">
        <f>+O39</f>
        <v>-182542168</v>
      </c>
      <c r="S39" s="2">
        <f>+Q40+S60</f>
        <v>-182542168</v>
      </c>
      <c r="T39" s="2">
        <f>+S40+T60</f>
        <v>-182542168</v>
      </c>
      <c r="U39" s="2">
        <f>+T40+U60</f>
        <v>-182542168</v>
      </c>
      <c r="V39" s="2">
        <f>+S39</f>
        <v>-182542168</v>
      </c>
      <c r="W39" s="2">
        <f>+G39</f>
        <v>-173003296</v>
      </c>
      <c r="X39" s="2"/>
      <c r="Y39" s="2">
        <f>+W39-X39</f>
        <v>-173003296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-186216081</v>
      </c>
      <c r="D40" s="43">
        <f t="shared" ref="D40:AA40" si="4">+D38+D39</f>
        <v>0</v>
      </c>
      <c r="E40" s="44">
        <f t="shared" si="4"/>
        <v>-23086222</v>
      </c>
      <c r="F40" s="45">
        <f t="shared" si="4"/>
        <v>-23086222</v>
      </c>
      <c r="G40" s="45">
        <f t="shared" si="4"/>
        <v>-179935938</v>
      </c>
      <c r="H40" s="45">
        <f t="shared" si="4"/>
        <v>-176456024</v>
      </c>
      <c r="I40" s="45">
        <f t="shared" si="4"/>
        <v>-182542168</v>
      </c>
      <c r="J40" s="45">
        <f>+I40</f>
        <v>-182542168</v>
      </c>
      <c r="K40" s="45">
        <f t="shared" si="4"/>
        <v>-182542168</v>
      </c>
      <c r="L40" s="45">
        <f t="shared" si="4"/>
        <v>-182542168</v>
      </c>
      <c r="M40" s="45">
        <f t="shared" si="4"/>
        <v>-182542168</v>
      </c>
      <c r="N40" s="45">
        <f>+M40</f>
        <v>-182542168</v>
      </c>
      <c r="O40" s="45">
        <f t="shared" si="4"/>
        <v>-182542168</v>
      </c>
      <c r="P40" s="45">
        <f t="shared" si="4"/>
        <v>-182542168</v>
      </c>
      <c r="Q40" s="45">
        <f t="shared" si="4"/>
        <v>-182542168</v>
      </c>
      <c r="R40" s="45">
        <f>+Q40</f>
        <v>-182542168</v>
      </c>
      <c r="S40" s="45">
        <f t="shared" si="4"/>
        <v>-182542168</v>
      </c>
      <c r="T40" s="45">
        <f t="shared" si="4"/>
        <v>-182542168</v>
      </c>
      <c r="U40" s="45">
        <f t="shared" si="4"/>
        <v>-182542168</v>
      </c>
      <c r="V40" s="45">
        <f>+U40</f>
        <v>-182542168</v>
      </c>
      <c r="W40" s="45">
        <f>+V40</f>
        <v>-182542168</v>
      </c>
      <c r="X40" s="45">
        <f t="shared" si="4"/>
        <v>-5771555</v>
      </c>
      <c r="Y40" s="45">
        <f t="shared" si="4"/>
        <v>-176770613</v>
      </c>
      <c r="Z40" s="46">
        <f>+IF(X40&lt;&gt;0,+(Y40/X40)*100,0)</f>
        <v>3062.7900626434298</v>
      </c>
      <c r="AA40" s="47">
        <f t="shared" si="4"/>
        <v>-23086222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-173003296</v>
      </c>
      <c r="J60">
        <v>-173003296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-10557367</v>
      </c>
      <c r="D14" s="18"/>
      <c r="E14" s="19"/>
      <c r="F14" s="20"/>
      <c r="G14" s="20">
        <v>-1055054</v>
      </c>
      <c r="H14" s="20"/>
      <c r="I14" s="20">
        <v>-851458</v>
      </c>
      <c r="J14" s="20">
        <v>-1906512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-1906512</v>
      </c>
      <c r="X14" s="20"/>
      <c r="Y14" s="20">
        <v>-1906512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-10557367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-1055054</v>
      </c>
      <c r="H17" s="28">
        <f t="shared" si="0"/>
        <v>0</v>
      </c>
      <c r="I17" s="28">
        <f t="shared" si="0"/>
        <v>-851458</v>
      </c>
      <c r="J17" s="28">
        <f t="shared" si="0"/>
        <v>-1906512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-1906512</v>
      </c>
      <c r="X17" s="28">
        <f t="shared" si="0"/>
        <v>0</v>
      </c>
      <c r="Y17" s="28">
        <f t="shared" si="0"/>
        <v>-1906512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-10557367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-1055054</v>
      </c>
      <c r="H38" s="2">
        <f t="shared" si="3"/>
        <v>0</v>
      </c>
      <c r="I38" s="2">
        <f t="shared" si="3"/>
        <v>-851458</v>
      </c>
      <c r="J38" s="2">
        <f t="shared" si="3"/>
        <v>-1906512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-1906512</v>
      </c>
      <c r="X38" s="2">
        <f t="shared" si="3"/>
        <v>0</v>
      </c>
      <c r="Y38" s="2">
        <f t="shared" si="3"/>
        <v>-1906512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-1055054</v>
      </c>
      <c r="I39" s="2">
        <f>+H40+I60</f>
        <v>-1055054</v>
      </c>
      <c r="J39" s="2">
        <f>+G39</f>
        <v>0</v>
      </c>
      <c r="K39" s="2">
        <f>+I40+K60</f>
        <v>-1906512</v>
      </c>
      <c r="L39" s="2">
        <f>+K40+L60</f>
        <v>-1906512</v>
      </c>
      <c r="M39" s="2">
        <f>+L40+M60</f>
        <v>-1906512</v>
      </c>
      <c r="N39" s="2">
        <f>+K39</f>
        <v>-1906512</v>
      </c>
      <c r="O39" s="2">
        <f>+M40+O60</f>
        <v>-1906512</v>
      </c>
      <c r="P39" s="2">
        <f>+O40+P60</f>
        <v>-1906512</v>
      </c>
      <c r="Q39" s="2">
        <f>+P40+Q60</f>
        <v>-1906512</v>
      </c>
      <c r="R39" s="2">
        <f>+O39</f>
        <v>-1906512</v>
      </c>
      <c r="S39" s="2">
        <f>+Q40+S60</f>
        <v>-1906512</v>
      </c>
      <c r="T39" s="2">
        <f>+S40+T60</f>
        <v>-1906512</v>
      </c>
      <c r="U39" s="2">
        <f>+T40+U60</f>
        <v>-1906512</v>
      </c>
      <c r="V39" s="2">
        <f>+S39</f>
        <v>-1906512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-10557367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-1055054</v>
      </c>
      <c r="H40" s="45">
        <f t="shared" si="4"/>
        <v>-1055054</v>
      </c>
      <c r="I40" s="45">
        <f t="shared" si="4"/>
        <v>-1906512</v>
      </c>
      <c r="J40" s="45">
        <f>+I40</f>
        <v>-1906512</v>
      </c>
      <c r="K40" s="45">
        <f t="shared" si="4"/>
        <v>-1906512</v>
      </c>
      <c r="L40" s="45">
        <f t="shared" si="4"/>
        <v>-1906512</v>
      </c>
      <c r="M40" s="45">
        <f t="shared" si="4"/>
        <v>-1906512</v>
      </c>
      <c r="N40" s="45">
        <f>+M40</f>
        <v>-1906512</v>
      </c>
      <c r="O40" s="45">
        <f t="shared" si="4"/>
        <v>-1906512</v>
      </c>
      <c r="P40" s="45">
        <f t="shared" si="4"/>
        <v>-1906512</v>
      </c>
      <c r="Q40" s="45">
        <f t="shared" si="4"/>
        <v>-1906512</v>
      </c>
      <c r="R40" s="45">
        <f>+Q40</f>
        <v>-1906512</v>
      </c>
      <c r="S40" s="45">
        <f t="shared" si="4"/>
        <v>-1906512</v>
      </c>
      <c r="T40" s="45">
        <f t="shared" si="4"/>
        <v>-1906512</v>
      </c>
      <c r="U40" s="45">
        <f t="shared" si="4"/>
        <v>-1906512</v>
      </c>
      <c r="V40" s="45">
        <f>+U40</f>
        <v>-1906512</v>
      </c>
      <c r="W40" s="45">
        <f>+V40</f>
        <v>-1906512</v>
      </c>
      <c r="X40" s="45">
        <f t="shared" si="4"/>
        <v>0</v>
      </c>
      <c r="Y40" s="45">
        <f t="shared" si="4"/>
        <v>-1906512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-510817</v>
      </c>
      <c r="D7" s="18"/>
      <c r="E7" s="19">
        <v>143882615</v>
      </c>
      <c r="F7" s="20">
        <v>143882615</v>
      </c>
      <c r="G7" s="20">
        <v>510817</v>
      </c>
      <c r="H7" s="20"/>
      <c r="I7" s="20"/>
      <c r="J7" s="20">
        <v>510817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510817</v>
      </c>
      <c r="X7" s="20">
        <v>35970654</v>
      </c>
      <c r="Y7" s="20">
        <v>-35459837</v>
      </c>
      <c r="Z7" s="21">
        <v>-98.579906275821401</v>
      </c>
      <c r="AA7" s="22">
        <v>143882615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180656</v>
      </c>
      <c r="F8" s="20">
        <v>180656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45165</v>
      </c>
      <c r="Y8" s="20">
        <v>-45165</v>
      </c>
      <c r="Z8" s="21">
        <v>-100</v>
      </c>
      <c r="AA8" s="22">
        <v>180656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30110250</v>
      </c>
      <c r="F9" s="20">
        <v>30110250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7527561</v>
      </c>
      <c r="Y9" s="20">
        <v>-7527561</v>
      </c>
      <c r="Z9" s="21">
        <v>-100</v>
      </c>
      <c r="AA9" s="22">
        <v>30110250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6067000</v>
      </c>
      <c r="F10" s="20">
        <v>6067000</v>
      </c>
      <c r="G10" s="20">
        <v>-9673000</v>
      </c>
      <c r="H10" s="20">
        <v>1700000</v>
      </c>
      <c r="I10" s="20"/>
      <c r="J10" s="20">
        <v>-7973000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-7973000</v>
      </c>
      <c r="X10" s="20">
        <v>1516749</v>
      </c>
      <c r="Y10" s="20">
        <v>-9489749</v>
      </c>
      <c r="Z10" s="21">
        <v>-625.66377165898905</v>
      </c>
      <c r="AA10" s="22">
        <v>6067000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>
        <v>-258194657</v>
      </c>
      <c r="F14" s="20">
        <v>-258194657</v>
      </c>
      <c r="G14" s="20">
        <v>26508</v>
      </c>
      <c r="H14" s="20"/>
      <c r="I14" s="20"/>
      <c r="J14" s="20">
        <v>26508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26508</v>
      </c>
      <c r="X14" s="20">
        <v>-64548666</v>
      </c>
      <c r="Y14" s="20">
        <v>64575174</v>
      </c>
      <c r="Z14" s="21">
        <v>-100.04106668912414</v>
      </c>
      <c r="AA14" s="22">
        <v>-258194657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-537325</v>
      </c>
      <c r="D17" s="26">
        <f>SUM(D6:D16)</f>
        <v>0</v>
      </c>
      <c r="E17" s="27">
        <f t="shared" si="0"/>
        <v>-77954136</v>
      </c>
      <c r="F17" s="28">
        <f t="shared" si="0"/>
        <v>-77954136</v>
      </c>
      <c r="G17" s="28">
        <f t="shared" si="0"/>
        <v>-9135675</v>
      </c>
      <c r="H17" s="28">
        <f t="shared" si="0"/>
        <v>1700000</v>
      </c>
      <c r="I17" s="28">
        <f t="shared" si="0"/>
        <v>0</v>
      </c>
      <c r="J17" s="28">
        <f t="shared" si="0"/>
        <v>-7435675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-7435675</v>
      </c>
      <c r="X17" s="28">
        <f t="shared" si="0"/>
        <v>-19488537</v>
      </c>
      <c r="Y17" s="28">
        <f t="shared" si="0"/>
        <v>12052862</v>
      </c>
      <c r="Z17" s="29">
        <f>+IF(X17&lt;&gt;0,+(Y17/X17)*100,0)</f>
        <v>-61.84590459509608</v>
      </c>
      <c r="AA17" s="30">
        <f>SUM(AA6:AA16)</f>
        <v>-77954136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-22067000</v>
      </c>
      <c r="F26" s="20">
        <v>-22067000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-5516748</v>
      </c>
      <c r="Y26" s="20">
        <v>5516748</v>
      </c>
      <c r="Z26" s="21">
        <v>-100</v>
      </c>
      <c r="AA26" s="22">
        <v>-22067000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-22067000</v>
      </c>
      <c r="F27" s="28">
        <f t="shared" si="1"/>
        <v>-22067000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-5516748</v>
      </c>
      <c r="Y27" s="28">
        <f t="shared" si="1"/>
        <v>5516748</v>
      </c>
      <c r="Z27" s="29">
        <f>+IF(X27&lt;&gt;0,+(Y27/X27)*100,0)</f>
        <v>-100</v>
      </c>
      <c r="AA27" s="30">
        <f>SUM(AA21:AA26)</f>
        <v>-22067000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-537325</v>
      </c>
      <c r="D38" s="32">
        <f>+D17+D27+D36</f>
        <v>0</v>
      </c>
      <c r="E38" s="33">
        <f t="shared" si="3"/>
        <v>-100021136</v>
      </c>
      <c r="F38" s="2">
        <f t="shared" si="3"/>
        <v>-100021136</v>
      </c>
      <c r="G38" s="2">
        <f t="shared" si="3"/>
        <v>-9135675</v>
      </c>
      <c r="H38" s="2">
        <f t="shared" si="3"/>
        <v>1700000</v>
      </c>
      <c r="I38" s="2">
        <f t="shared" si="3"/>
        <v>0</v>
      </c>
      <c r="J38" s="2">
        <f t="shared" si="3"/>
        <v>-7435675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-7435675</v>
      </c>
      <c r="X38" s="2">
        <f t="shared" si="3"/>
        <v>-25005285</v>
      </c>
      <c r="Y38" s="2">
        <f t="shared" si="3"/>
        <v>17569610</v>
      </c>
      <c r="Z38" s="34">
        <f>+IF(X38&lt;&gt;0,+(Y38/X38)*100,0)</f>
        <v>-70.263586277860853</v>
      </c>
      <c r="AA38" s="35">
        <f>+AA17+AA27+AA36</f>
        <v>-100021136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-9135675</v>
      </c>
      <c r="I39" s="2">
        <f>+H40+I60</f>
        <v>-7435675</v>
      </c>
      <c r="J39" s="2">
        <f>+G39</f>
        <v>0</v>
      </c>
      <c r="K39" s="2">
        <f>+I40+K60</f>
        <v>-7435675</v>
      </c>
      <c r="L39" s="2">
        <f>+K40+L60</f>
        <v>-7435675</v>
      </c>
      <c r="M39" s="2">
        <f>+L40+M60</f>
        <v>-7435675</v>
      </c>
      <c r="N39" s="2">
        <f>+K39</f>
        <v>-7435675</v>
      </c>
      <c r="O39" s="2">
        <f>+M40+O60</f>
        <v>-7435675</v>
      </c>
      <c r="P39" s="2">
        <f>+O40+P60</f>
        <v>-7435675</v>
      </c>
      <c r="Q39" s="2">
        <f>+P40+Q60</f>
        <v>-7435675</v>
      </c>
      <c r="R39" s="2">
        <f>+O39</f>
        <v>-7435675</v>
      </c>
      <c r="S39" s="2">
        <f>+Q40+S60</f>
        <v>-7435675</v>
      </c>
      <c r="T39" s="2">
        <f>+S40+T60</f>
        <v>-7435675</v>
      </c>
      <c r="U39" s="2">
        <f>+T40+U60</f>
        <v>-7435675</v>
      </c>
      <c r="V39" s="2">
        <f>+S39</f>
        <v>-7435675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-537325</v>
      </c>
      <c r="D40" s="43">
        <f t="shared" ref="D40:AA40" si="4">+D38+D39</f>
        <v>0</v>
      </c>
      <c r="E40" s="44">
        <f t="shared" si="4"/>
        <v>-100021136</v>
      </c>
      <c r="F40" s="45">
        <f t="shared" si="4"/>
        <v>-100021136</v>
      </c>
      <c r="G40" s="45">
        <f t="shared" si="4"/>
        <v>-9135675</v>
      </c>
      <c r="H40" s="45">
        <f t="shared" si="4"/>
        <v>-7435675</v>
      </c>
      <c r="I40" s="45">
        <f t="shared" si="4"/>
        <v>-7435675</v>
      </c>
      <c r="J40" s="45">
        <f>+I40</f>
        <v>-7435675</v>
      </c>
      <c r="K40" s="45">
        <f t="shared" si="4"/>
        <v>-7435675</v>
      </c>
      <c r="L40" s="45">
        <f t="shared" si="4"/>
        <v>-7435675</v>
      </c>
      <c r="M40" s="45">
        <f t="shared" si="4"/>
        <v>-7435675</v>
      </c>
      <c r="N40" s="45">
        <f>+M40</f>
        <v>-7435675</v>
      </c>
      <c r="O40" s="45">
        <f t="shared" si="4"/>
        <v>-7435675</v>
      </c>
      <c r="P40" s="45">
        <f t="shared" si="4"/>
        <v>-7435675</v>
      </c>
      <c r="Q40" s="45">
        <f t="shared" si="4"/>
        <v>-7435675</v>
      </c>
      <c r="R40" s="45">
        <f>+Q40</f>
        <v>-7435675</v>
      </c>
      <c r="S40" s="45">
        <f t="shared" si="4"/>
        <v>-7435675</v>
      </c>
      <c r="T40" s="45">
        <f t="shared" si="4"/>
        <v>-7435675</v>
      </c>
      <c r="U40" s="45">
        <f t="shared" si="4"/>
        <v>-7435675</v>
      </c>
      <c r="V40" s="45">
        <f>+U40</f>
        <v>-7435675</v>
      </c>
      <c r="W40" s="45">
        <f>+V40</f>
        <v>-7435675</v>
      </c>
      <c r="X40" s="45">
        <f t="shared" si="4"/>
        <v>-25005285</v>
      </c>
      <c r="Y40" s="45">
        <f t="shared" si="4"/>
        <v>17569610</v>
      </c>
      <c r="Z40" s="46">
        <f>+IF(X40&lt;&gt;0,+(Y40/X40)*100,0)</f>
        <v>-70.263586277860853</v>
      </c>
      <c r="AA40" s="47">
        <f t="shared" si="4"/>
        <v>-100021136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18162000</v>
      </c>
      <c r="F9" s="20">
        <v>18162000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4540500</v>
      </c>
      <c r="Y9" s="20">
        <v>-4540500</v>
      </c>
      <c r="Z9" s="21">
        <v>-100</v>
      </c>
      <c r="AA9" s="22">
        <v>18162000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-8090069</v>
      </c>
      <c r="D14" s="18"/>
      <c r="E14" s="19">
        <v>-30867504</v>
      </c>
      <c r="F14" s="20">
        <v>-30867504</v>
      </c>
      <c r="G14" s="20">
        <v>-1831082</v>
      </c>
      <c r="H14" s="20">
        <v>-693552</v>
      </c>
      <c r="I14" s="20">
        <v>-3866859</v>
      </c>
      <c r="J14" s="20">
        <v>-6391493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-6391493</v>
      </c>
      <c r="X14" s="20">
        <v>-7716873</v>
      </c>
      <c r="Y14" s="20">
        <v>1325380</v>
      </c>
      <c r="Z14" s="21">
        <v>-17.175091516991404</v>
      </c>
      <c r="AA14" s="22">
        <v>-30867504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-800004</v>
      </c>
      <c r="F15" s="20">
        <v>-800004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-200001</v>
      </c>
      <c r="Y15" s="20">
        <v>200001</v>
      </c>
      <c r="Z15" s="21">
        <v>-100</v>
      </c>
      <c r="AA15" s="22">
        <v>-800004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-8090069</v>
      </c>
      <c r="D17" s="26">
        <f>SUM(D6:D16)</f>
        <v>0</v>
      </c>
      <c r="E17" s="27">
        <f t="shared" si="0"/>
        <v>-13505508</v>
      </c>
      <c r="F17" s="28">
        <f t="shared" si="0"/>
        <v>-13505508</v>
      </c>
      <c r="G17" s="28">
        <f t="shared" si="0"/>
        <v>-1831082</v>
      </c>
      <c r="H17" s="28">
        <f t="shared" si="0"/>
        <v>-693552</v>
      </c>
      <c r="I17" s="28">
        <f t="shared" si="0"/>
        <v>-3866859</v>
      </c>
      <c r="J17" s="28">
        <f t="shared" si="0"/>
        <v>-6391493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-6391493</v>
      </c>
      <c r="X17" s="28">
        <f t="shared" si="0"/>
        <v>-3376374</v>
      </c>
      <c r="Y17" s="28">
        <f t="shared" si="0"/>
        <v>-3015119</v>
      </c>
      <c r="Z17" s="29">
        <f>+IF(X17&lt;&gt;0,+(Y17/X17)*100,0)</f>
        <v>89.300504031840077</v>
      </c>
      <c r="AA17" s="30">
        <f>SUM(AA6:AA16)</f>
        <v>-13505508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-3942583</v>
      </c>
      <c r="D26" s="18"/>
      <c r="E26" s="19">
        <v>-10250004</v>
      </c>
      <c r="F26" s="20">
        <v>-10250004</v>
      </c>
      <c r="G26" s="20">
        <v>-2235042</v>
      </c>
      <c r="H26" s="20">
        <v>-1228624</v>
      </c>
      <c r="I26" s="20">
        <v>-362250</v>
      </c>
      <c r="J26" s="20">
        <v>-3825916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-3825916</v>
      </c>
      <c r="X26" s="20">
        <v>-2562501</v>
      </c>
      <c r="Y26" s="20">
        <v>-1263415</v>
      </c>
      <c r="Z26" s="21">
        <v>49.303980759422146</v>
      </c>
      <c r="AA26" s="22">
        <v>-10250004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-3942583</v>
      </c>
      <c r="D27" s="26">
        <f>SUM(D21:D26)</f>
        <v>0</v>
      </c>
      <c r="E27" s="27">
        <f t="shared" si="1"/>
        <v>-10250004</v>
      </c>
      <c r="F27" s="28">
        <f t="shared" si="1"/>
        <v>-10250004</v>
      </c>
      <c r="G27" s="28">
        <f t="shared" si="1"/>
        <v>-2235042</v>
      </c>
      <c r="H27" s="28">
        <f t="shared" si="1"/>
        <v>-1228624</v>
      </c>
      <c r="I27" s="28">
        <f t="shared" si="1"/>
        <v>-362250</v>
      </c>
      <c r="J27" s="28">
        <f t="shared" si="1"/>
        <v>-3825916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-3825916</v>
      </c>
      <c r="X27" s="28">
        <f t="shared" si="1"/>
        <v>-2562501</v>
      </c>
      <c r="Y27" s="28">
        <f t="shared" si="1"/>
        <v>-1263415</v>
      </c>
      <c r="Z27" s="29">
        <f>+IF(X27&lt;&gt;0,+(Y27/X27)*100,0)</f>
        <v>49.303980759422146</v>
      </c>
      <c r="AA27" s="30">
        <f>SUM(AA21:AA26)</f>
        <v>-10250004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-12032652</v>
      </c>
      <c r="D38" s="32">
        <f>+D17+D27+D36</f>
        <v>0</v>
      </c>
      <c r="E38" s="33">
        <f t="shared" si="3"/>
        <v>-23755512</v>
      </c>
      <c r="F38" s="2">
        <f t="shared" si="3"/>
        <v>-23755512</v>
      </c>
      <c r="G38" s="2">
        <f t="shared" si="3"/>
        <v>-4066124</v>
      </c>
      <c r="H38" s="2">
        <f t="shared" si="3"/>
        <v>-1922176</v>
      </c>
      <c r="I38" s="2">
        <f t="shared" si="3"/>
        <v>-4229109</v>
      </c>
      <c r="J38" s="2">
        <f t="shared" si="3"/>
        <v>-10217409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-10217409</v>
      </c>
      <c r="X38" s="2">
        <f t="shared" si="3"/>
        <v>-5938875</v>
      </c>
      <c r="Y38" s="2">
        <f t="shared" si="3"/>
        <v>-4278534</v>
      </c>
      <c r="Z38" s="34">
        <f>+IF(X38&lt;&gt;0,+(Y38/X38)*100,0)</f>
        <v>72.042836395782032</v>
      </c>
      <c r="AA38" s="35">
        <f>+AA17+AA27+AA36</f>
        <v>-23755512</v>
      </c>
    </row>
    <row r="39" spans="1:27" ht="13.5" x14ac:dyDescent="0.25">
      <c r="A39" s="23" t="s">
        <v>60</v>
      </c>
      <c r="B39" s="17"/>
      <c r="C39" s="32">
        <v>-87211254</v>
      </c>
      <c r="D39" s="32"/>
      <c r="E39" s="33">
        <v>-98914315</v>
      </c>
      <c r="F39" s="2">
        <v>-98914315</v>
      </c>
      <c r="G39" s="2">
        <v>-99243905</v>
      </c>
      <c r="H39" s="2">
        <f>+G40+H60</f>
        <v>-103310029</v>
      </c>
      <c r="I39" s="2">
        <f>+H40+I60</f>
        <v>-105232205</v>
      </c>
      <c r="J39" s="2">
        <f>+G39</f>
        <v>-99243905</v>
      </c>
      <c r="K39" s="2">
        <f>+I40+K60</f>
        <v>-109461314</v>
      </c>
      <c r="L39" s="2">
        <f>+K40+L60</f>
        <v>-109461314</v>
      </c>
      <c r="M39" s="2">
        <f>+L40+M60</f>
        <v>-109461314</v>
      </c>
      <c r="N39" s="2">
        <f>+K39</f>
        <v>-109461314</v>
      </c>
      <c r="O39" s="2">
        <f>+M40+O60</f>
        <v>-109461314</v>
      </c>
      <c r="P39" s="2">
        <f>+O40+P60</f>
        <v>-109461314</v>
      </c>
      <c r="Q39" s="2">
        <f>+P40+Q60</f>
        <v>-109461314</v>
      </c>
      <c r="R39" s="2">
        <f>+O39</f>
        <v>-109461314</v>
      </c>
      <c r="S39" s="2">
        <f>+Q40+S60</f>
        <v>-109461314</v>
      </c>
      <c r="T39" s="2">
        <f>+S40+T60</f>
        <v>-109461314</v>
      </c>
      <c r="U39" s="2">
        <f>+T40+U60</f>
        <v>-109461314</v>
      </c>
      <c r="V39" s="2">
        <f>+S39</f>
        <v>-109461314</v>
      </c>
      <c r="W39" s="2">
        <f>+G39</f>
        <v>-99243905</v>
      </c>
      <c r="X39" s="2">
        <v>-98914315</v>
      </c>
      <c r="Y39" s="2">
        <f>+W39-X39</f>
        <v>-329590</v>
      </c>
      <c r="Z39" s="34">
        <f>+IF(X39&lt;&gt;0,+(Y39/X39)*100,0)</f>
        <v>0.33320758476667406</v>
      </c>
      <c r="AA39" s="35">
        <v>-98914315</v>
      </c>
    </row>
    <row r="40" spans="1:27" ht="13.5" x14ac:dyDescent="0.25">
      <c r="A40" s="41" t="s">
        <v>62</v>
      </c>
      <c r="B40" s="42" t="s">
        <v>61</v>
      </c>
      <c r="C40" s="43">
        <f>+C38+C39</f>
        <v>-99243906</v>
      </c>
      <c r="D40" s="43">
        <f t="shared" ref="D40:AA40" si="4">+D38+D39</f>
        <v>0</v>
      </c>
      <c r="E40" s="44">
        <f t="shared" si="4"/>
        <v>-122669827</v>
      </c>
      <c r="F40" s="45">
        <f t="shared" si="4"/>
        <v>-122669827</v>
      </c>
      <c r="G40" s="45">
        <f t="shared" si="4"/>
        <v>-103310029</v>
      </c>
      <c r="H40" s="45">
        <f t="shared" si="4"/>
        <v>-105232205</v>
      </c>
      <c r="I40" s="45">
        <f t="shared" si="4"/>
        <v>-109461314</v>
      </c>
      <c r="J40" s="45">
        <f>+I40</f>
        <v>-109461314</v>
      </c>
      <c r="K40" s="45">
        <f t="shared" si="4"/>
        <v>-109461314</v>
      </c>
      <c r="L40" s="45">
        <f t="shared" si="4"/>
        <v>-109461314</v>
      </c>
      <c r="M40" s="45">
        <f t="shared" si="4"/>
        <v>-109461314</v>
      </c>
      <c r="N40" s="45">
        <f>+M40</f>
        <v>-109461314</v>
      </c>
      <c r="O40" s="45">
        <f t="shared" si="4"/>
        <v>-109461314</v>
      </c>
      <c r="P40" s="45">
        <f t="shared" si="4"/>
        <v>-109461314</v>
      </c>
      <c r="Q40" s="45">
        <f t="shared" si="4"/>
        <v>-109461314</v>
      </c>
      <c r="R40" s="45">
        <f>+Q40</f>
        <v>-109461314</v>
      </c>
      <c r="S40" s="45">
        <f t="shared" si="4"/>
        <v>-109461314</v>
      </c>
      <c r="T40" s="45">
        <f t="shared" si="4"/>
        <v>-109461314</v>
      </c>
      <c r="U40" s="45">
        <f t="shared" si="4"/>
        <v>-109461314</v>
      </c>
      <c r="V40" s="45">
        <f>+U40</f>
        <v>-109461314</v>
      </c>
      <c r="W40" s="45">
        <f>+V40</f>
        <v>-109461314</v>
      </c>
      <c r="X40" s="45">
        <f t="shared" si="4"/>
        <v>-104853190</v>
      </c>
      <c r="Y40" s="45">
        <f t="shared" si="4"/>
        <v>-4608124</v>
      </c>
      <c r="Z40" s="46">
        <f>+IF(X40&lt;&gt;0,+(Y40/X40)*100,0)</f>
        <v>4.3948343393272058</v>
      </c>
      <c r="AA40" s="47">
        <f t="shared" si="4"/>
        <v>-122669827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-99243905</v>
      </c>
      <c r="J60">
        <v>-99243905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-3025741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-3025741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-3025741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-3025741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17505790</v>
      </c>
      <c r="F9" s="20">
        <v>17505790</v>
      </c>
      <c r="G9" s="20">
        <v>-68973</v>
      </c>
      <c r="H9" s="20">
        <v>-114119</v>
      </c>
      <c r="I9" s="20">
        <v>-708895</v>
      </c>
      <c r="J9" s="20">
        <v>-891987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-891987</v>
      </c>
      <c r="X9" s="20">
        <v>4376448</v>
      </c>
      <c r="Y9" s="20">
        <v>-5268435</v>
      </c>
      <c r="Z9" s="21">
        <v>-120.38152858208299</v>
      </c>
      <c r="AA9" s="22">
        <v>17505790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-7426147</v>
      </c>
      <c r="D14" s="18"/>
      <c r="E14" s="19">
        <v>-25831252</v>
      </c>
      <c r="F14" s="20">
        <v>-25831252</v>
      </c>
      <c r="G14" s="20">
        <v>-68973</v>
      </c>
      <c r="H14" s="20">
        <v>-187769</v>
      </c>
      <c r="I14" s="20">
        <v>-708895</v>
      </c>
      <c r="J14" s="20">
        <v>-965637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-965637</v>
      </c>
      <c r="X14" s="20">
        <v>-3402557</v>
      </c>
      <c r="Y14" s="20">
        <v>2436920</v>
      </c>
      <c r="Z14" s="21">
        <v>-71.620255002340883</v>
      </c>
      <c r="AA14" s="22">
        <v>-25831252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-575000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-68751</v>
      </c>
      <c r="Y16" s="20">
        <v>68751</v>
      </c>
      <c r="Z16" s="21">
        <v>-100</v>
      </c>
      <c r="AA16" s="22">
        <v>-575000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-7657959</v>
      </c>
      <c r="D17" s="26">
        <f>SUM(D6:D16)</f>
        <v>0</v>
      </c>
      <c r="E17" s="27">
        <f t="shared" si="0"/>
        <v>-8900462</v>
      </c>
      <c r="F17" s="28">
        <f t="shared" si="0"/>
        <v>-8900462</v>
      </c>
      <c r="G17" s="28">
        <f t="shared" si="0"/>
        <v>-137946</v>
      </c>
      <c r="H17" s="28">
        <f t="shared" si="0"/>
        <v>-301888</v>
      </c>
      <c r="I17" s="28">
        <f t="shared" si="0"/>
        <v>-1417790</v>
      </c>
      <c r="J17" s="28">
        <f t="shared" si="0"/>
        <v>-1857624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-1857624</v>
      </c>
      <c r="X17" s="28">
        <f t="shared" si="0"/>
        <v>905140</v>
      </c>
      <c r="Y17" s="28">
        <f t="shared" si="0"/>
        <v>-2762764</v>
      </c>
      <c r="Z17" s="29">
        <f>+IF(X17&lt;&gt;0,+(Y17/X17)*100,0)</f>
        <v>-305.23057206619973</v>
      </c>
      <c r="AA17" s="30">
        <f>SUM(AA6:AA16)</f>
        <v>-8900462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-12691498</v>
      </c>
      <c r="D26" s="18"/>
      <c r="E26" s="19">
        <v>-4720500</v>
      </c>
      <c r="F26" s="20">
        <v>-4720500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-1180125</v>
      </c>
      <c r="Y26" s="20">
        <v>1180125</v>
      </c>
      <c r="Z26" s="21">
        <v>-100</v>
      </c>
      <c r="AA26" s="22">
        <v>-4720500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-12691498</v>
      </c>
      <c r="D27" s="26">
        <f>SUM(D21:D26)</f>
        <v>0</v>
      </c>
      <c r="E27" s="27">
        <f t="shared" si="1"/>
        <v>-4720500</v>
      </c>
      <c r="F27" s="28">
        <f t="shared" si="1"/>
        <v>-4720500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-1180125</v>
      </c>
      <c r="Y27" s="28">
        <f t="shared" si="1"/>
        <v>1180125</v>
      </c>
      <c r="Z27" s="29">
        <f>+IF(X27&lt;&gt;0,+(Y27/X27)*100,0)</f>
        <v>-100</v>
      </c>
      <c r="AA27" s="30">
        <f>SUM(AA21:AA26)</f>
        <v>-4720500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-20349457</v>
      </c>
      <c r="D38" s="32">
        <f>+D17+D27+D36</f>
        <v>0</v>
      </c>
      <c r="E38" s="33">
        <f t="shared" si="3"/>
        <v>-13620962</v>
      </c>
      <c r="F38" s="2">
        <f t="shared" si="3"/>
        <v>-13620962</v>
      </c>
      <c r="G38" s="2">
        <f t="shared" si="3"/>
        <v>-137946</v>
      </c>
      <c r="H38" s="2">
        <f t="shared" si="3"/>
        <v>-301888</v>
      </c>
      <c r="I38" s="2">
        <f t="shared" si="3"/>
        <v>-1417790</v>
      </c>
      <c r="J38" s="2">
        <f t="shared" si="3"/>
        <v>-1857624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-1857624</v>
      </c>
      <c r="X38" s="2">
        <f t="shared" si="3"/>
        <v>-274985</v>
      </c>
      <c r="Y38" s="2">
        <f t="shared" si="3"/>
        <v>-1582639</v>
      </c>
      <c r="Z38" s="34">
        <f>+IF(X38&lt;&gt;0,+(Y38/X38)*100,0)</f>
        <v>575.53648380820766</v>
      </c>
      <c r="AA38" s="35">
        <f>+AA17+AA27+AA36</f>
        <v>-13620962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-137946</v>
      </c>
      <c r="I39" s="2">
        <f>+H40+I60</f>
        <v>-439834</v>
      </c>
      <c r="J39" s="2">
        <f>+G39</f>
        <v>0</v>
      </c>
      <c r="K39" s="2">
        <f>+I40+K60</f>
        <v>-1857624</v>
      </c>
      <c r="L39" s="2">
        <f>+K40+L60</f>
        <v>-1857624</v>
      </c>
      <c r="M39" s="2">
        <f>+L40+M60</f>
        <v>-1857624</v>
      </c>
      <c r="N39" s="2">
        <f>+K39</f>
        <v>-1857624</v>
      </c>
      <c r="O39" s="2">
        <f>+M40+O60</f>
        <v>-1857624</v>
      </c>
      <c r="P39" s="2">
        <f>+O40+P60</f>
        <v>-1857624</v>
      </c>
      <c r="Q39" s="2">
        <f>+P40+Q60</f>
        <v>-1857624</v>
      </c>
      <c r="R39" s="2">
        <f>+O39</f>
        <v>-1857624</v>
      </c>
      <c r="S39" s="2">
        <f>+Q40+S60</f>
        <v>-1857624</v>
      </c>
      <c r="T39" s="2">
        <f>+S40+T60</f>
        <v>-1857624</v>
      </c>
      <c r="U39" s="2">
        <f>+T40+U60</f>
        <v>-1857624</v>
      </c>
      <c r="V39" s="2">
        <f>+S39</f>
        <v>-1857624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-20349457</v>
      </c>
      <c r="D40" s="43">
        <f t="shared" ref="D40:AA40" si="4">+D38+D39</f>
        <v>0</v>
      </c>
      <c r="E40" s="44">
        <f t="shared" si="4"/>
        <v>-13620962</v>
      </c>
      <c r="F40" s="45">
        <f t="shared" si="4"/>
        <v>-13620962</v>
      </c>
      <c r="G40" s="45">
        <f t="shared" si="4"/>
        <v>-137946</v>
      </c>
      <c r="H40" s="45">
        <f t="shared" si="4"/>
        <v>-439834</v>
      </c>
      <c r="I40" s="45">
        <f t="shared" si="4"/>
        <v>-1857624</v>
      </c>
      <c r="J40" s="45">
        <f>+I40</f>
        <v>-1857624</v>
      </c>
      <c r="K40" s="45">
        <f t="shared" si="4"/>
        <v>-1857624</v>
      </c>
      <c r="L40" s="45">
        <f t="shared" si="4"/>
        <v>-1857624</v>
      </c>
      <c r="M40" s="45">
        <f t="shared" si="4"/>
        <v>-1857624</v>
      </c>
      <c r="N40" s="45">
        <f>+M40</f>
        <v>-1857624</v>
      </c>
      <c r="O40" s="45">
        <f t="shared" si="4"/>
        <v>-1857624</v>
      </c>
      <c r="P40" s="45">
        <f t="shared" si="4"/>
        <v>-1857624</v>
      </c>
      <c r="Q40" s="45">
        <f t="shared" si="4"/>
        <v>-1857624</v>
      </c>
      <c r="R40" s="45">
        <f>+Q40</f>
        <v>-1857624</v>
      </c>
      <c r="S40" s="45">
        <f t="shared" si="4"/>
        <v>-1857624</v>
      </c>
      <c r="T40" s="45">
        <f t="shared" si="4"/>
        <v>-1857624</v>
      </c>
      <c r="U40" s="45">
        <f t="shared" si="4"/>
        <v>-1857624</v>
      </c>
      <c r="V40" s="45">
        <f>+U40</f>
        <v>-1857624</v>
      </c>
      <c r="W40" s="45">
        <f>+V40</f>
        <v>-1857624</v>
      </c>
      <c r="X40" s="45">
        <f t="shared" si="4"/>
        <v>-274985</v>
      </c>
      <c r="Y40" s="45">
        <f t="shared" si="4"/>
        <v>-1582639</v>
      </c>
      <c r="Z40" s="46">
        <f>+IF(X40&lt;&gt;0,+(Y40/X40)*100,0)</f>
        <v>575.53648380820766</v>
      </c>
      <c r="AA40" s="47">
        <f t="shared" si="4"/>
        <v>-13620962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13836000</v>
      </c>
      <c r="F10" s="20">
        <v>13836000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3459000</v>
      </c>
      <c r="Y10" s="20">
        <v>-3459000</v>
      </c>
      <c r="Z10" s="21">
        <v>-100</v>
      </c>
      <c r="AA10" s="22">
        <v>13836000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13836000</v>
      </c>
      <c r="F17" s="28">
        <f t="shared" si="0"/>
        <v>13836000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3459000</v>
      </c>
      <c r="Y17" s="28">
        <f t="shared" si="0"/>
        <v>-3459000</v>
      </c>
      <c r="Z17" s="29">
        <f>+IF(X17&lt;&gt;0,+(Y17/X17)*100,0)</f>
        <v>-100</v>
      </c>
      <c r="AA17" s="30">
        <f>SUM(AA6:AA16)</f>
        <v>13836000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-9727680</v>
      </c>
      <c r="D26" s="18"/>
      <c r="E26" s="19">
        <v>-13836000</v>
      </c>
      <c r="F26" s="20">
        <v>-13836000</v>
      </c>
      <c r="G26" s="20">
        <v>-10692657</v>
      </c>
      <c r="H26" s="20">
        <v>-14051030</v>
      </c>
      <c r="I26" s="20">
        <v>-1044248</v>
      </c>
      <c r="J26" s="20">
        <v>-25787935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-25787935</v>
      </c>
      <c r="X26" s="20">
        <v>-3459000</v>
      </c>
      <c r="Y26" s="20">
        <v>-22328935</v>
      </c>
      <c r="Z26" s="21">
        <v>645.53151199768718</v>
      </c>
      <c r="AA26" s="22">
        <v>-13836000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-9727680</v>
      </c>
      <c r="D27" s="26">
        <f>SUM(D21:D26)</f>
        <v>0</v>
      </c>
      <c r="E27" s="27">
        <f t="shared" si="1"/>
        <v>-13836000</v>
      </c>
      <c r="F27" s="28">
        <f t="shared" si="1"/>
        <v>-13836000</v>
      </c>
      <c r="G27" s="28">
        <f t="shared" si="1"/>
        <v>-10692657</v>
      </c>
      <c r="H27" s="28">
        <f t="shared" si="1"/>
        <v>-14051030</v>
      </c>
      <c r="I27" s="28">
        <f t="shared" si="1"/>
        <v>-1044248</v>
      </c>
      <c r="J27" s="28">
        <f t="shared" si="1"/>
        <v>-25787935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-25787935</v>
      </c>
      <c r="X27" s="28">
        <f t="shared" si="1"/>
        <v>-3459000</v>
      </c>
      <c r="Y27" s="28">
        <f t="shared" si="1"/>
        <v>-22328935</v>
      </c>
      <c r="Z27" s="29">
        <f>+IF(X27&lt;&gt;0,+(Y27/X27)*100,0)</f>
        <v>645.53151199768718</v>
      </c>
      <c r="AA27" s="30">
        <f>SUM(AA21:AA26)</f>
        <v>-13836000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-9727680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-10692657</v>
      </c>
      <c r="H38" s="2">
        <f t="shared" si="3"/>
        <v>-14051030</v>
      </c>
      <c r="I38" s="2">
        <f t="shared" si="3"/>
        <v>-1044248</v>
      </c>
      <c r="J38" s="2">
        <f t="shared" si="3"/>
        <v>-25787935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-25787935</v>
      </c>
      <c r="X38" s="2">
        <f t="shared" si="3"/>
        <v>0</v>
      </c>
      <c r="Y38" s="2">
        <f t="shared" si="3"/>
        <v>-25787935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-10692657</v>
      </c>
      <c r="I39" s="2">
        <f>+H40+I60</f>
        <v>-24743687</v>
      </c>
      <c r="J39" s="2">
        <f>+G39</f>
        <v>0</v>
      </c>
      <c r="K39" s="2">
        <f>+I40+K60</f>
        <v>-25787935</v>
      </c>
      <c r="L39" s="2">
        <f>+K40+L60</f>
        <v>-25787935</v>
      </c>
      <c r="M39" s="2">
        <f>+L40+M60</f>
        <v>-25787935</v>
      </c>
      <c r="N39" s="2">
        <f>+K39</f>
        <v>-25787935</v>
      </c>
      <c r="O39" s="2">
        <f>+M40+O60</f>
        <v>-25787935</v>
      </c>
      <c r="P39" s="2">
        <f>+O40+P60</f>
        <v>-25787935</v>
      </c>
      <c r="Q39" s="2">
        <f>+P40+Q60</f>
        <v>-25787935</v>
      </c>
      <c r="R39" s="2">
        <f>+O39</f>
        <v>-25787935</v>
      </c>
      <c r="S39" s="2">
        <f>+Q40+S60</f>
        <v>-25787935</v>
      </c>
      <c r="T39" s="2">
        <f>+S40+T60</f>
        <v>-25787935</v>
      </c>
      <c r="U39" s="2">
        <f>+T40+U60</f>
        <v>-25787935</v>
      </c>
      <c r="V39" s="2">
        <f>+S39</f>
        <v>-25787935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-9727680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-10692657</v>
      </c>
      <c r="H40" s="45">
        <f t="shared" si="4"/>
        <v>-24743687</v>
      </c>
      <c r="I40" s="45">
        <f t="shared" si="4"/>
        <v>-25787935</v>
      </c>
      <c r="J40" s="45">
        <f>+I40</f>
        <v>-25787935</v>
      </c>
      <c r="K40" s="45">
        <f t="shared" si="4"/>
        <v>-25787935</v>
      </c>
      <c r="L40" s="45">
        <f t="shared" si="4"/>
        <v>-25787935</v>
      </c>
      <c r="M40" s="45">
        <f t="shared" si="4"/>
        <v>-25787935</v>
      </c>
      <c r="N40" s="45">
        <f>+M40</f>
        <v>-25787935</v>
      </c>
      <c r="O40" s="45">
        <f t="shared" si="4"/>
        <v>-25787935</v>
      </c>
      <c r="P40" s="45">
        <f t="shared" si="4"/>
        <v>-25787935</v>
      </c>
      <c r="Q40" s="45">
        <f t="shared" si="4"/>
        <v>-25787935</v>
      </c>
      <c r="R40" s="45">
        <f>+Q40</f>
        <v>-25787935</v>
      </c>
      <c r="S40" s="45">
        <f t="shared" si="4"/>
        <v>-25787935</v>
      </c>
      <c r="T40" s="45">
        <f t="shared" si="4"/>
        <v>-25787935</v>
      </c>
      <c r="U40" s="45">
        <f t="shared" si="4"/>
        <v>-25787935</v>
      </c>
      <c r="V40" s="45">
        <f>+U40</f>
        <v>-25787935</v>
      </c>
      <c r="W40" s="45">
        <f>+V40</f>
        <v>-25787935</v>
      </c>
      <c r="X40" s="45">
        <f t="shared" si="4"/>
        <v>0</v>
      </c>
      <c r="Y40" s="45">
        <f t="shared" si="4"/>
        <v>-25787935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579317305</v>
      </c>
      <c r="D7" s="18"/>
      <c r="E7" s="19">
        <v>725172702</v>
      </c>
      <c r="F7" s="20">
        <v>725172702</v>
      </c>
      <c r="G7" s="20">
        <v>32722367</v>
      </c>
      <c r="H7" s="20">
        <v>90843960</v>
      </c>
      <c r="I7" s="20">
        <v>50426475</v>
      </c>
      <c r="J7" s="20">
        <v>173992802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173992802</v>
      </c>
      <c r="X7" s="20">
        <v>181293174</v>
      </c>
      <c r="Y7" s="20">
        <v>-7300372</v>
      </c>
      <c r="Z7" s="21">
        <v>-4.0268322512793562</v>
      </c>
      <c r="AA7" s="22">
        <v>725172702</v>
      </c>
    </row>
    <row r="8" spans="1:27" ht="13.5" x14ac:dyDescent="0.25">
      <c r="A8" s="23" t="s">
        <v>36</v>
      </c>
      <c r="B8" s="17" t="s">
        <v>32</v>
      </c>
      <c r="C8" s="18">
        <v>3760935</v>
      </c>
      <c r="D8" s="18"/>
      <c r="E8" s="19">
        <v>10363070</v>
      </c>
      <c r="F8" s="20">
        <v>10363070</v>
      </c>
      <c r="G8" s="20">
        <v>524810</v>
      </c>
      <c r="H8" s="20">
        <v>1085219</v>
      </c>
      <c r="I8" s="20">
        <v>579373</v>
      </c>
      <c r="J8" s="20">
        <v>2189402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2189402</v>
      </c>
      <c r="X8" s="20">
        <v>2590767</v>
      </c>
      <c r="Y8" s="20">
        <v>-401365</v>
      </c>
      <c r="Z8" s="21">
        <v>-15.492130322796299</v>
      </c>
      <c r="AA8" s="22">
        <v>10363070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-6265328</v>
      </c>
      <c r="F9" s="20">
        <v>-6265328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-1566333</v>
      </c>
      <c r="Y9" s="20">
        <v>1566333</v>
      </c>
      <c r="Z9" s="21">
        <v>-100</v>
      </c>
      <c r="AA9" s="22">
        <v>-6265328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12431000</v>
      </c>
      <c r="F10" s="20">
        <v>12431000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3107751</v>
      </c>
      <c r="Y10" s="20">
        <v>-3107751</v>
      </c>
      <c r="Z10" s="21">
        <v>-100</v>
      </c>
      <c r="AA10" s="22">
        <v>12431000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-399382962</v>
      </c>
      <c r="D14" s="18"/>
      <c r="E14" s="19">
        <v>-662466262</v>
      </c>
      <c r="F14" s="20">
        <v>-662466262</v>
      </c>
      <c r="G14" s="20">
        <v>-71768992</v>
      </c>
      <c r="H14" s="20">
        <v>-67964662</v>
      </c>
      <c r="I14" s="20">
        <v>-51877227</v>
      </c>
      <c r="J14" s="20">
        <v>-191610881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-191610881</v>
      </c>
      <c r="X14" s="20">
        <v>-148809213</v>
      </c>
      <c r="Y14" s="20">
        <v>-42801668</v>
      </c>
      <c r="Z14" s="21">
        <v>28.762780971094848</v>
      </c>
      <c r="AA14" s="22">
        <v>-662466262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183695278</v>
      </c>
      <c r="D17" s="26">
        <f>SUM(D6:D16)</f>
        <v>0</v>
      </c>
      <c r="E17" s="27">
        <f t="shared" si="0"/>
        <v>79235182</v>
      </c>
      <c r="F17" s="28">
        <f t="shared" si="0"/>
        <v>79235182</v>
      </c>
      <c r="G17" s="28">
        <f t="shared" si="0"/>
        <v>-38521815</v>
      </c>
      <c r="H17" s="28">
        <f t="shared" si="0"/>
        <v>23964517</v>
      </c>
      <c r="I17" s="28">
        <f t="shared" si="0"/>
        <v>-871379</v>
      </c>
      <c r="J17" s="28">
        <f t="shared" si="0"/>
        <v>-15428677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-15428677</v>
      </c>
      <c r="X17" s="28">
        <f t="shared" si="0"/>
        <v>36616146</v>
      </c>
      <c r="Y17" s="28">
        <f t="shared" si="0"/>
        <v>-52044823</v>
      </c>
      <c r="Z17" s="29">
        <f>+IF(X17&lt;&gt;0,+(Y17/X17)*100,0)</f>
        <v>-142.13626688073617</v>
      </c>
      <c r="AA17" s="30">
        <f>SUM(AA6:AA16)</f>
        <v>79235182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-3615123</v>
      </c>
      <c r="D26" s="18"/>
      <c r="E26" s="19">
        <v>-12431000</v>
      </c>
      <c r="F26" s="20">
        <v>-12431000</v>
      </c>
      <c r="G26" s="20"/>
      <c r="H26" s="20">
        <v>-6383079</v>
      </c>
      <c r="I26" s="20"/>
      <c r="J26" s="20">
        <v>-6383079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-6383079</v>
      </c>
      <c r="X26" s="20">
        <v>-3107751</v>
      </c>
      <c r="Y26" s="20">
        <v>-3275328</v>
      </c>
      <c r="Z26" s="21">
        <v>105.39222736956727</v>
      </c>
      <c r="AA26" s="22">
        <v>-12431000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-3615123</v>
      </c>
      <c r="D27" s="26">
        <f>SUM(D21:D26)</f>
        <v>0</v>
      </c>
      <c r="E27" s="27">
        <f t="shared" si="1"/>
        <v>-12431000</v>
      </c>
      <c r="F27" s="28">
        <f t="shared" si="1"/>
        <v>-12431000</v>
      </c>
      <c r="G27" s="28">
        <f t="shared" si="1"/>
        <v>0</v>
      </c>
      <c r="H27" s="28">
        <f t="shared" si="1"/>
        <v>-6383079</v>
      </c>
      <c r="I27" s="28">
        <f t="shared" si="1"/>
        <v>0</v>
      </c>
      <c r="J27" s="28">
        <f t="shared" si="1"/>
        <v>-6383079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-6383079</v>
      </c>
      <c r="X27" s="28">
        <f t="shared" si="1"/>
        <v>-3107751</v>
      </c>
      <c r="Y27" s="28">
        <f t="shared" si="1"/>
        <v>-3275328</v>
      </c>
      <c r="Z27" s="29">
        <f>+IF(X27&lt;&gt;0,+(Y27/X27)*100,0)</f>
        <v>105.39222736956727</v>
      </c>
      <c r="AA27" s="30">
        <f>SUM(AA21:AA26)</f>
        <v>-12431000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180080155</v>
      </c>
      <c r="D38" s="32">
        <f>+D17+D27+D36</f>
        <v>0</v>
      </c>
      <c r="E38" s="33">
        <f t="shared" si="3"/>
        <v>66804182</v>
      </c>
      <c r="F38" s="2">
        <f t="shared" si="3"/>
        <v>66804182</v>
      </c>
      <c r="G38" s="2">
        <f t="shared" si="3"/>
        <v>-38521815</v>
      </c>
      <c r="H38" s="2">
        <f t="shared" si="3"/>
        <v>17581438</v>
      </c>
      <c r="I38" s="2">
        <f t="shared" si="3"/>
        <v>-871379</v>
      </c>
      <c r="J38" s="2">
        <f t="shared" si="3"/>
        <v>-21811756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-21811756</v>
      </c>
      <c r="X38" s="2">
        <f t="shared" si="3"/>
        <v>33508395</v>
      </c>
      <c r="Y38" s="2">
        <f t="shared" si="3"/>
        <v>-55320151</v>
      </c>
      <c r="Z38" s="34">
        <f>+IF(X38&lt;&gt;0,+(Y38/X38)*100,0)</f>
        <v>-165.09340718945208</v>
      </c>
      <c r="AA38" s="35">
        <f>+AA17+AA27+AA36</f>
        <v>66804182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-38521815</v>
      </c>
      <c r="I39" s="2">
        <f>+H40+I60</f>
        <v>-20940377</v>
      </c>
      <c r="J39" s="2">
        <f>+G39</f>
        <v>0</v>
      </c>
      <c r="K39" s="2">
        <f>+I40+K60</f>
        <v>-21811756</v>
      </c>
      <c r="L39" s="2">
        <f>+K40+L60</f>
        <v>-21811756</v>
      </c>
      <c r="M39" s="2">
        <f>+L40+M60</f>
        <v>-21811756</v>
      </c>
      <c r="N39" s="2">
        <f>+K39</f>
        <v>-21811756</v>
      </c>
      <c r="O39" s="2">
        <f>+M40+O60</f>
        <v>-21811756</v>
      </c>
      <c r="P39" s="2">
        <f>+O40+P60</f>
        <v>-21811756</v>
      </c>
      <c r="Q39" s="2">
        <f>+P40+Q60</f>
        <v>-21811756</v>
      </c>
      <c r="R39" s="2">
        <f>+O39</f>
        <v>-21811756</v>
      </c>
      <c r="S39" s="2">
        <f>+Q40+S60</f>
        <v>-21811756</v>
      </c>
      <c r="T39" s="2">
        <f>+S40+T60</f>
        <v>-21811756</v>
      </c>
      <c r="U39" s="2">
        <f>+T40+U60</f>
        <v>-21811756</v>
      </c>
      <c r="V39" s="2">
        <f>+S39</f>
        <v>-21811756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180080155</v>
      </c>
      <c r="D40" s="43">
        <f t="shared" ref="D40:AA40" si="4">+D38+D39</f>
        <v>0</v>
      </c>
      <c r="E40" s="44">
        <f t="shared" si="4"/>
        <v>66804182</v>
      </c>
      <c r="F40" s="45">
        <f t="shared" si="4"/>
        <v>66804182</v>
      </c>
      <c r="G40" s="45">
        <f t="shared" si="4"/>
        <v>-38521815</v>
      </c>
      <c r="H40" s="45">
        <f t="shared" si="4"/>
        <v>-20940377</v>
      </c>
      <c r="I40" s="45">
        <f t="shared" si="4"/>
        <v>-21811756</v>
      </c>
      <c r="J40" s="45">
        <f>+I40</f>
        <v>-21811756</v>
      </c>
      <c r="K40" s="45">
        <f t="shared" si="4"/>
        <v>-21811756</v>
      </c>
      <c r="L40" s="45">
        <f t="shared" si="4"/>
        <v>-21811756</v>
      </c>
      <c r="M40" s="45">
        <f t="shared" si="4"/>
        <v>-21811756</v>
      </c>
      <c r="N40" s="45">
        <f>+M40</f>
        <v>-21811756</v>
      </c>
      <c r="O40" s="45">
        <f t="shared" si="4"/>
        <v>-21811756</v>
      </c>
      <c r="P40" s="45">
        <f t="shared" si="4"/>
        <v>-21811756</v>
      </c>
      <c r="Q40" s="45">
        <f t="shared" si="4"/>
        <v>-21811756</v>
      </c>
      <c r="R40" s="45">
        <f>+Q40</f>
        <v>-21811756</v>
      </c>
      <c r="S40" s="45">
        <f t="shared" si="4"/>
        <v>-21811756</v>
      </c>
      <c r="T40" s="45">
        <f t="shared" si="4"/>
        <v>-21811756</v>
      </c>
      <c r="U40" s="45">
        <f t="shared" si="4"/>
        <v>-21811756</v>
      </c>
      <c r="V40" s="45">
        <f>+U40</f>
        <v>-21811756</v>
      </c>
      <c r="W40" s="45">
        <f>+V40</f>
        <v>-21811756</v>
      </c>
      <c r="X40" s="45">
        <f t="shared" si="4"/>
        <v>33508395</v>
      </c>
      <c r="Y40" s="45">
        <f t="shared" si="4"/>
        <v>-55320151</v>
      </c>
      <c r="Z40" s="46">
        <f>+IF(X40&lt;&gt;0,+(Y40/X40)*100,0)</f>
        <v>-165.09340718945208</v>
      </c>
      <c r="AA40" s="47">
        <f t="shared" si="4"/>
        <v>66804182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77289086</v>
      </c>
      <c r="D7" s="18"/>
      <c r="E7" s="19">
        <v>67179024</v>
      </c>
      <c r="F7" s="20">
        <v>67179024</v>
      </c>
      <c r="G7" s="20">
        <v>7371805</v>
      </c>
      <c r="H7" s="20">
        <v>6493808</v>
      </c>
      <c r="I7" s="20">
        <v>5233388</v>
      </c>
      <c r="J7" s="20">
        <v>19099001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19099001</v>
      </c>
      <c r="X7" s="20">
        <v>16794756</v>
      </c>
      <c r="Y7" s="20">
        <v>2304245</v>
      </c>
      <c r="Z7" s="21">
        <v>13.72002665593951</v>
      </c>
      <c r="AA7" s="22">
        <v>67179024</v>
      </c>
    </row>
    <row r="8" spans="1:27" ht="13.5" x14ac:dyDescent="0.25">
      <c r="A8" s="23" t="s">
        <v>36</v>
      </c>
      <c r="B8" s="17" t="s">
        <v>32</v>
      </c>
      <c r="C8" s="18">
        <v>2840</v>
      </c>
      <c r="D8" s="18"/>
      <c r="E8" s="19">
        <v>200004</v>
      </c>
      <c r="F8" s="20">
        <v>200004</v>
      </c>
      <c r="G8" s="20">
        <v>386</v>
      </c>
      <c r="H8" s="20">
        <v>129</v>
      </c>
      <c r="I8" s="20">
        <v>2</v>
      </c>
      <c r="J8" s="20">
        <v>517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517</v>
      </c>
      <c r="X8" s="20">
        <v>50001</v>
      </c>
      <c r="Y8" s="20">
        <v>-49484</v>
      </c>
      <c r="Z8" s="21">
        <v>-98.966020679586407</v>
      </c>
      <c r="AA8" s="22">
        <v>200004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26648004</v>
      </c>
      <c r="F9" s="20">
        <v>26648004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6662001</v>
      </c>
      <c r="Y9" s="20">
        <v>-6662001</v>
      </c>
      <c r="Z9" s="21">
        <v>-100</v>
      </c>
      <c r="AA9" s="22">
        <v>26648004</v>
      </c>
    </row>
    <row r="10" spans="1:27" ht="13.5" x14ac:dyDescent="0.25">
      <c r="A10" s="23" t="s">
        <v>38</v>
      </c>
      <c r="B10" s="17" t="s">
        <v>6</v>
      </c>
      <c r="C10" s="18">
        <v>41000000</v>
      </c>
      <c r="D10" s="18"/>
      <c r="E10" s="19"/>
      <c r="F10" s="20"/>
      <c r="G10" s="20">
        <v>8327000</v>
      </c>
      <c r="H10" s="20"/>
      <c r="I10" s="20"/>
      <c r="J10" s="20">
        <v>8327000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8327000</v>
      </c>
      <c r="X10" s="20"/>
      <c r="Y10" s="20">
        <v>8327000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291</v>
      </c>
      <c r="H11" s="20"/>
      <c r="I11" s="20"/>
      <c r="J11" s="20">
        <v>291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291</v>
      </c>
      <c r="X11" s="20"/>
      <c r="Y11" s="20">
        <v>291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-93497470</v>
      </c>
      <c r="D14" s="18"/>
      <c r="E14" s="19">
        <v>-119283636</v>
      </c>
      <c r="F14" s="20">
        <v>-119283636</v>
      </c>
      <c r="G14" s="20">
        <v>-7090738</v>
      </c>
      <c r="H14" s="20">
        <v>-16816287</v>
      </c>
      <c r="I14" s="20">
        <v>-18793105</v>
      </c>
      <c r="J14" s="20">
        <v>-42700130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-42700130</v>
      </c>
      <c r="X14" s="20">
        <v>-29820909</v>
      </c>
      <c r="Y14" s="20">
        <v>-12879221</v>
      </c>
      <c r="Z14" s="21">
        <v>43.188559409775202</v>
      </c>
      <c r="AA14" s="22">
        <v>-119283636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24794456</v>
      </c>
      <c r="D17" s="26">
        <f>SUM(D6:D16)</f>
        <v>0</v>
      </c>
      <c r="E17" s="27">
        <f t="shared" si="0"/>
        <v>-25256604</v>
      </c>
      <c r="F17" s="28">
        <f t="shared" si="0"/>
        <v>-25256604</v>
      </c>
      <c r="G17" s="28">
        <f t="shared" si="0"/>
        <v>8608744</v>
      </c>
      <c r="H17" s="28">
        <f t="shared" si="0"/>
        <v>-10322350</v>
      </c>
      <c r="I17" s="28">
        <f t="shared" si="0"/>
        <v>-13559715</v>
      </c>
      <c r="J17" s="28">
        <f t="shared" si="0"/>
        <v>-15273321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-15273321</v>
      </c>
      <c r="X17" s="28">
        <f t="shared" si="0"/>
        <v>-6314151</v>
      </c>
      <c r="Y17" s="28">
        <f t="shared" si="0"/>
        <v>-8959170</v>
      </c>
      <c r="Z17" s="29">
        <f>+IF(X17&lt;&gt;0,+(Y17/X17)*100,0)</f>
        <v>141.89033490013148</v>
      </c>
      <c r="AA17" s="30">
        <f>SUM(AA6:AA16)</f>
        <v>-25256604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-43493463</v>
      </c>
      <c r="D26" s="18"/>
      <c r="E26" s="19">
        <v>-9650016</v>
      </c>
      <c r="F26" s="20">
        <v>-9650016</v>
      </c>
      <c r="G26" s="20"/>
      <c r="H26" s="20"/>
      <c r="I26" s="20">
        <v>-2782943</v>
      </c>
      <c r="J26" s="20">
        <v>-2782943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-2782943</v>
      </c>
      <c r="X26" s="20">
        <v>-2412504</v>
      </c>
      <c r="Y26" s="20">
        <v>-370439</v>
      </c>
      <c r="Z26" s="21">
        <v>15.354958996959175</v>
      </c>
      <c r="AA26" s="22">
        <v>-9650016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-43493463</v>
      </c>
      <c r="D27" s="26">
        <f>SUM(D21:D26)</f>
        <v>0</v>
      </c>
      <c r="E27" s="27">
        <f t="shared" si="1"/>
        <v>-9650016</v>
      </c>
      <c r="F27" s="28">
        <f t="shared" si="1"/>
        <v>-9650016</v>
      </c>
      <c r="G27" s="28">
        <f t="shared" si="1"/>
        <v>0</v>
      </c>
      <c r="H27" s="28">
        <f t="shared" si="1"/>
        <v>0</v>
      </c>
      <c r="I27" s="28">
        <f t="shared" si="1"/>
        <v>-2782943</v>
      </c>
      <c r="J27" s="28">
        <f t="shared" si="1"/>
        <v>-2782943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-2782943</v>
      </c>
      <c r="X27" s="28">
        <f t="shared" si="1"/>
        <v>-2412504</v>
      </c>
      <c r="Y27" s="28">
        <f t="shared" si="1"/>
        <v>-370439</v>
      </c>
      <c r="Z27" s="29">
        <f>+IF(X27&lt;&gt;0,+(Y27/X27)*100,0)</f>
        <v>15.354958996959175</v>
      </c>
      <c r="AA27" s="30">
        <f>SUM(AA21:AA26)</f>
        <v>-9650016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-18699007</v>
      </c>
      <c r="D38" s="32">
        <f>+D17+D27+D36</f>
        <v>0</v>
      </c>
      <c r="E38" s="33">
        <f t="shared" si="3"/>
        <v>-34906620</v>
      </c>
      <c r="F38" s="2">
        <f t="shared" si="3"/>
        <v>-34906620</v>
      </c>
      <c r="G38" s="2">
        <f t="shared" si="3"/>
        <v>8608744</v>
      </c>
      <c r="H38" s="2">
        <f t="shared" si="3"/>
        <v>-10322350</v>
      </c>
      <c r="I38" s="2">
        <f t="shared" si="3"/>
        <v>-16342658</v>
      </c>
      <c r="J38" s="2">
        <f t="shared" si="3"/>
        <v>-18056264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-18056264</v>
      </c>
      <c r="X38" s="2">
        <f t="shared" si="3"/>
        <v>-8726655</v>
      </c>
      <c r="Y38" s="2">
        <f t="shared" si="3"/>
        <v>-9329609</v>
      </c>
      <c r="Z38" s="34">
        <f>+IF(X38&lt;&gt;0,+(Y38/X38)*100,0)</f>
        <v>106.90933696817395</v>
      </c>
      <c r="AA38" s="35">
        <f>+AA17+AA27+AA36</f>
        <v>-34906620</v>
      </c>
    </row>
    <row r="39" spans="1:27" ht="13.5" x14ac:dyDescent="0.25">
      <c r="A39" s="23" t="s">
        <v>60</v>
      </c>
      <c r="B39" s="17"/>
      <c r="C39" s="32">
        <v>-206890512</v>
      </c>
      <c r="D39" s="32"/>
      <c r="E39" s="33"/>
      <c r="F39" s="2"/>
      <c r="G39" s="2">
        <v>-226080600</v>
      </c>
      <c r="H39" s="2">
        <f>+G40+H60</f>
        <v>-217471856</v>
      </c>
      <c r="I39" s="2">
        <f>+H40+I60</f>
        <v>-227794206</v>
      </c>
      <c r="J39" s="2">
        <f>+G39</f>
        <v>-226080600</v>
      </c>
      <c r="K39" s="2">
        <f>+I40+K60</f>
        <v>-244136864</v>
      </c>
      <c r="L39" s="2">
        <f>+K40+L60</f>
        <v>-244136864</v>
      </c>
      <c r="M39" s="2">
        <f>+L40+M60</f>
        <v>-244136864</v>
      </c>
      <c r="N39" s="2">
        <f>+K39</f>
        <v>-244136864</v>
      </c>
      <c r="O39" s="2">
        <f>+M40+O60</f>
        <v>-244136864</v>
      </c>
      <c r="P39" s="2">
        <f>+O40+P60</f>
        <v>-244136864</v>
      </c>
      <c r="Q39" s="2">
        <f>+P40+Q60</f>
        <v>-244136864</v>
      </c>
      <c r="R39" s="2">
        <f>+O39</f>
        <v>-244136864</v>
      </c>
      <c r="S39" s="2">
        <f>+Q40+S60</f>
        <v>-244136864</v>
      </c>
      <c r="T39" s="2">
        <f>+S40+T60</f>
        <v>-244136864</v>
      </c>
      <c r="U39" s="2">
        <f>+T40+U60</f>
        <v>-244136864</v>
      </c>
      <c r="V39" s="2">
        <f>+S39</f>
        <v>-244136864</v>
      </c>
      <c r="W39" s="2">
        <f>+G39</f>
        <v>-226080600</v>
      </c>
      <c r="X39" s="2"/>
      <c r="Y39" s="2">
        <f>+W39-X39</f>
        <v>-226080600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-225589519</v>
      </c>
      <c r="D40" s="43">
        <f t="shared" ref="D40:AA40" si="4">+D38+D39</f>
        <v>0</v>
      </c>
      <c r="E40" s="44">
        <f t="shared" si="4"/>
        <v>-34906620</v>
      </c>
      <c r="F40" s="45">
        <f t="shared" si="4"/>
        <v>-34906620</v>
      </c>
      <c r="G40" s="45">
        <f t="shared" si="4"/>
        <v>-217471856</v>
      </c>
      <c r="H40" s="45">
        <f t="shared" si="4"/>
        <v>-227794206</v>
      </c>
      <c r="I40" s="45">
        <f t="shared" si="4"/>
        <v>-244136864</v>
      </c>
      <c r="J40" s="45">
        <f>+I40</f>
        <v>-244136864</v>
      </c>
      <c r="K40" s="45">
        <f t="shared" si="4"/>
        <v>-244136864</v>
      </c>
      <c r="L40" s="45">
        <f t="shared" si="4"/>
        <v>-244136864</v>
      </c>
      <c r="M40" s="45">
        <f t="shared" si="4"/>
        <v>-244136864</v>
      </c>
      <c r="N40" s="45">
        <f>+M40</f>
        <v>-244136864</v>
      </c>
      <c r="O40" s="45">
        <f t="shared" si="4"/>
        <v>-244136864</v>
      </c>
      <c r="P40" s="45">
        <f t="shared" si="4"/>
        <v>-244136864</v>
      </c>
      <c r="Q40" s="45">
        <f t="shared" si="4"/>
        <v>-244136864</v>
      </c>
      <c r="R40" s="45">
        <f>+Q40</f>
        <v>-244136864</v>
      </c>
      <c r="S40" s="45">
        <f t="shared" si="4"/>
        <v>-244136864</v>
      </c>
      <c r="T40" s="45">
        <f t="shared" si="4"/>
        <v>-244136864</v>
      </c>
      <c r="U40" s="45">
        <f t="shared" si="4"/>
        <v>-244136864</v>
      </c>
      <c r="V40" s="45">
        <f>+U40</f>
        <v>-244136864</v>
      </c>
      <c r="W40" s="45">
        <f>+V40</f>
        <v>-244136864</v>
      </c>
      <c r="X40" s="45">
        <f t="shared" si="4"/>
        <v>-8726655</v>
      </c>
      <c r="Y40" s="45">
        <f t="shared" si="4"/>
        <v>-235410209</v>
      </c>
      <c r="Z40" s="46">
        <f>+IF(X40&lt;&gt;0,+(Y40/X40)*100,0)</f>
        <v>2697.5995842622401</v>
      </c>
      <c r="AA40" s="47">
        <f t="shared" si="4"/>
        <v>-34906620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-226080600</v>
      </c>
      <c r="J60">
        <v>-226080600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47864203</v>
      </c>
      <c r="D7" s="18"/>
      <c r="E7" s="19">
        <v>48699468</v>
      </c>
      <c r="F7" s="20">
        <v>48699468</v>
      </c>
      <c r="G7" s="20">
        <v>5282047</v>
      </c>
      <c r="H7" s="20">
        <v>2717760</v>
      </c>
      <c r="I7" s="20">
        <v>4633500</v>
      </c>
      <c r="J7" s="20">
        <v>12633307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12633307</v>
      </c>
      <c r="X7" s="20">
        <v>12174867</v>
      </c>
      <c r="Y7" s="20">
        <v>458440</v>
      </c>
      <c r="Z7" s="21">
        <v>3.7654620785590511</v>
      </c>
      <c r="AA7" s="22">
        <v>48699468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33643686</v>
      </c>
      <c r="D9" s="18"/>
      <c r="E9" s="19">
        <v>25362000</v>
      </c>
      <c r="F9" s="20">
        <v>25362000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>
        <v>6340500</v>
      </c>
      <c r="Y9" s="20">
        <v>-6340498</v>
      </c>
      <c r="Z9" s="21">
        <v>-99.999968456746316</v>
      </c>
      <c r="AA9" s="22">
        <v>25362000</v>
      </c>
    </row>
    <row r="10" spans="1:27" ht="13.5" x14ac:dyDescent="0.25">
      <c r="A10" s="23" t="s">
        <v>38</v>
      </c>
      <c r="B10" s="17" t="s">
        <v>6</v>
      </c>
      <c r="C10" s="18">
        <v>13200000</v>
      </c>
      <c r="D10" s="18"/>
      <c r="E10" s="19"/>
      <c r="F10" s="20"/>
      <c r="G10" s="20">
        <v>9362000</v>
      </c>
      <c r="H10" s="20"/>
      <c r="I10" s="20"/>
      <c r="J10" s="20">
        <v>9362000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9362000</v>
      </c>
      <c r="X10" s="20"/>
      <c r="Y10" s="20">
        <v>9362000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-59207209</v>
      </c>
      <c r="D14" s="18"/>
      <c r="E14" s="19">
        <v>-69822612</v>
      </c>
      <c r="F14" s="20">
        <v>-69822612</v>
      </c>
      <c r="G14" s="20">
        <v>-4717834</v>
      </c>
      <c r="H14" s="20">
        <v>-6870567</v>
      </c>
      <c r="I14" s="20">
        <v>-17246652</v>
      </c>
      <c r="J14" s="20">
        <v>-28835053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-28835053</v>
      </c>
      <c r="X14" s="20">
        <v>-17455653</v>
      </c>
      <c r="Y14" s="20">
        <v>-11379400</v>
      </c>
      <c r="Z14" s="21">
        <v>65.190342635706614</v>
      </c>
      <c r="AA14" s="22">
        <v>-69822612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-12501</v>
      </c>
      <c r="Y15" s="20">
        <v>12501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35500680</v>
      </c>
      <c r="D17" s="26">
        <f>SUM(D6:D16)</f>
        <v>0</v>
      </c>
      <c r="E17" s="27">
        <f t="shared" si="0"/>
        <v>4188852</v>
      </c>
      <c r="F17" s="28">
        <f t="shared" si="0"/>
        <v>4188852</v>
      </c>
      <c r="G17" s="28">
        <f t="shared" si="0"/>
        <v>9926213</v>
      </c>
      <c r="H17" s="28">
        <f t="shared" si="0"/>
        <v>-4152805</v>
      </c>
      <c r="I17" s="28">
        <f t="shared" si="0"/>
        <v>-12613152</v>
      </c>
      <c r="J17" s="28">
        <f t="shared" si="0"/>
        <v>-6839744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-6839744</v>
      </c>
      <c r="X17" s="28">
        <f t="shared" si="0"/>
        <v>1047213</v>
      </c>
      <c r="Y17" s="28">
        <f t="shared" si="0"/>
        <v>-7886957</v>
      </c>
      <c r="Z17" s="29">
        <f>+IF(X17&lt;&gt;0,+(Y17/X17)*100,0)</f>
        <v>-753.13780482098673</v>
      </c>
      <c r="AA17" s="30">
        <f>SUM(AA6:AA16)</f>
        <v>4188852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-15750149</v>
      </c>
      <c r="D26" s="18"/>
      <c r="E26" s="19">
        <v>-32892804</v>
      </c>
      <c r="F26" s="20">
        <v>-32892804</v>
      </c>
      <c r="G26" s="20">
        <v>-144077</v>
      </c>
      <c r="H26" s="20">
        <v>-3724500</v>
      </c>
      <c r="I26" s="20">
        <v>-448260</v>
      </c>
      <c r="J26" s="20">
        <v>-4316837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-4316837</v>
      </c>
      <c r="X26" s="20">
        <v>-8223201</v>
      </c>
      <c r="Y26" s="20">
        <v>3906364</v>
      </c>
      <c r="Z26" s="21">
        <v>-47.504177509463773</v>
      </c>
      <c r="AA26" s="22">
        <v>-32892804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-15750149</v>
      </c>
      <c r="D27" s="26">
        <f>SUM(D21:D26)</f>
        <v>0</v>
      </c>
      <c r="E27" s="27">
        <f t="shared" si="1"/>
        <v>-32892804</v>
      </c>
      <c r="F27" s="28">
        <f t="shared" si="1"/>
        <v>-32892804</v>
      </c>
      <c r="G27" s="28">
        <f t="shared" si="1"/>
        <v>-144077</v>
      </c>
      <c r="H27" s="28">
        <f t="shared" si="1"/>
        <v>-3724500</v>
      </c>
      <c r="I27" s="28">
        <f t="shared" si="1"/>
        <v>-448260</v>
      </c>
      <c r="J27" s="28">
        <f t="shared" si="1"/>
        <v>-4316837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-4316837</v>
      </c>
      <c r="X27" s="28">
        <f t="shared" si="1"/>
        <v>-8223201</v>
      </c>
      <c r="Y27" s="28">
        <f t="shared" si="1"/>
        <v>3906364</v>
      </c>
      <c r="Z27" s="29">
        <f>+IF(X27&lt;&gt;0,+(Y27/X27)*100,0)</f>
        <v>-47.504177509463773</v>
      </c>
      <c r="AA27" s="30">
        <f>SUM(AA21:AA26)</f>
        <v>-32892804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19750531</v>
      </c>
      <c r="D38" s="32">
        <f>+D17+D27+D36</f>
        <v>0</v>
      </c>
      <c r="E38" s="33">
        <f t="shared" si="3"/>
        <v>-28703952</v>
      </c>
      <c r="F38" s="2">
        <f t="shared" si="3"/>
        <v>-28703952</v>
      </c>
      <c r="G38" s="2">
        <f t="shared" si="3"/>
        <v>9782136</v>
      </c>
      <c r="H38" s="2">
        <f t="shared" si="3"/>
        <v>-7877305</v>
      </c>
      <c r="I38" s="2">
        <f t="shared" si="3"/>
        <v>-13061412</v>
      </c>
      <c r="J38" s="2">
        <f t="shared" si="3"/>
        <v>-11156581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-11156581</v>
      </c>
      <c r="X38" s="2">
        <f t="shared" si="3"/>
        <v>-7175988</v>
      </c>
      <c r="Y38" s="2">
        <f t="shared" si="3"/>
        <v>-3980593</v>
      </c>
      <c r="Z38" s="34">
        <f>+IF(X38&lt;&gt;0,+(Y38/X38)*100,0)</f>
        <v>55.471009706259267</v>
      </c>
      <c r="AA38" s="35">
        <f>+AA17+AA27+AA36</f>
        <v>-28703952</v>
      </c>
    </row>
    <row r="39" spans="1:27" ht="13.5" x14ac:dyDescent="0.25">
      <c r="A39" s="23" t="s">
        <v>60</v>
      </c>
      <c r="B39" s="17"/>
      <c r="C39" s="32">
        <v>-33011797</v>
      </c>
      <c r="D39" s="32"/>
      <c r="E39" s="33"/>
      <c r="F39" s="2"/>
      <c r="G39" s="2">
        <v>20285718</v>
      </c>
      <c r="H39" s="2">
        <f>+G40+H60</f>
        <v>-191975877</v>
      </c>
      <c r="I39" s="2">
        <f>+H40+I60</f>
        <v>-199853182</v>
      </c>
      <c r="J39" s="2">
        <f>+G39</f>
        <v>20285718</v>
      </c>
      <c r="K39" s="2">
        <f>+I40+K60</f>
        <v>-212914594</v>
      </c>
      <c r="L39" s="2">
        <f>+K40+L60</f>
        <v>-212914594</v>
      </c>
      <c r="M39" s="2">
        <f>+L40+M60</f>
        <v>-212914594</v>
      </c>
      <c r="N39" s="2">
        <f>+K39</f>
        <v>-212914594</v>
      </c>
      <c r="O39" s="2">
        <f>+M40+O60</f>
        <v>-212914594</v>
      </c>
      <c r="P39" s="2">
        <f>+O40+P60</f>
        <v>-212914594</v>
      </c>
      <c r="Q39" s="2">
        <f>+P40+Q60</f>
        <v>-212914594</v>
      </c>
      <c r="R39" s="2">
        <f>+O39</f>
        <v>-212914594</v>
      </c>
      <c r="S39" s="2">
        <f>+Q40+S60</f>
        <v>-212914594</v>
      </c>
      <c r="T39" s="2">
        <f>+S40+T60</f>
        <v>-212914594</v>
      </c>
      <c r="U39" s="2">
        <f>+T40+U60</f>
        <v>-212914594</v>
      </c>
      <c r="V39" s="2">
        <f>+S39</f>
        <v>-212914594</v>
      </c>
      <c r="W39" s="2">
        <f>+G39</f>
        <v>20285718</v>
      </c>
      <c r="X39" s="2"/>
      <c r="Y39" s="2">
        <f>+W39-X39</f>
        <v>20285718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-13261266</v>
      </c>
      <c r="D40" s="43">
        <f t="shared" ref="D40:AA40" si="4">+D38+D39</f>
        <v>0</v>
      </c>
      <c r="E40" s="44">
        <f t="shared" si="4"/>
        <v>-28703952</v>
      </c>
      <c r="F40" s="45">
        <f t="shared" si="4"/>
        <v>-28703952</v>
      </c>
      <c r="G40" s="45">
        <f t="shared" si="4"/>
        <v>30067854</v>
      </c>
      <c r="H40" s="45">
        <f t="shared" si="4"/>
        <v>-199853182</v>
      </c>
      <c r="I40" s="45">
        <f t="shared" si="4"/>
        <v>-212914594</v>
      </c>
      <c r="J40" s="45">
        <f>+I40</f>
        <v>-212914594</v>
      </c>
      <c r="K40" s="45">
        <f t="shared" si="4"/>
        <v>-212914594</v>
      </c>
      <c r="L40" s="45">
        <f t="shared" si="4"/>
        <v>-212914594</v>
      </c>
      <c r="M40" s="45">
        <f t="shared" si="4"/>
        <v>-212914594</v>
      </c>
      <c r="N40" s="45">
        <f>+M40</f>
        <v>-212914594</v>
      </c>
      <c r="O40" s="45">
        <f t="shared" si="4"/>
        <v>-212914594</v>
      </c>
      <c r="P40" s="45">
        <f t="shared" si="4"/>
        <v>-212914594</v>
      </c>
      <c r="Q40" s="45">
        <f t="shared" si="4"/>
        <v>-212914594</v>
      </c>
      <c r="R40" s="45">
        <f>+Q40</f>
        <v>-212914594</v>
      </c>
      <c r="S40" s="45">
        <f t="shared" si="4"/>
        <v>-212914594</v>
      </c>
      <c r="T40" s="45">
        <f t="shared" si="4"/>
        <v>-212914594</v>
      </c>
      <c r="U40" s="45">
        <f t="shared" si="4"/>
        <v>-212914594</v>
      </c>
      <c r="V40" s="45">
        <f>+U40</f>
        <v>-212914594</v>
      </c>
      <c r="W40" s="45">
        <f>+V40</f>
        <v>-212914594</v>
      </c>
      <c r="X40" s="45">
        <f t="shared" si="4"/>
        <v>-7175988</v>
      </c>
      <c r="Y40" s="45">
        <f t="shared" si="4"/>
        <v>16305125</v>
      </c>
      <c r="Z40" s="46">
        <f>+IF(X40&lt;&gt;0,+(Y40/X40)*100,0)</f>
        <v>-227.21784094399266</v>
      </c>
      <c r="AA40" s="47">
        <f t="shared" si="4"/>
        <v>-28703952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20285718</v>
      </c>
      <c r="H60">
        <v>-222043731</v>
      </c>
      <c r="J60">
        <v>20285718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9879000</v>
      </c>
      <c r="F9" s="20">
        <v>9879000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2469750</v>
      </c>
      <c r="Y9" s="20">
        <v>-2469750</v>
      </c>
      <c r="Z9" s="21">
        <v>-100</v>
      </c>
      <c r="AA9" s="22">
        <v>9879000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-11750736</v>
      </c>
      <c r="F14" s="20">
        <v>-11231586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-2807892</v>
      </c>
      <c r="Y14" s="20">
        <v>2807892</v>
      </c>
      <c r="Z14" s="21">
        <v>-100</v>
      </c>
      <c r="AA14" s="22">
        <v>-11231586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-1871736</v>
      </c>
      <c r="F17" s="28">
        <f t="shared" si="0"/>
        <v>-1352586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-338142</v>
      </c>
      <c r="Y17" s="28">
        <f t="shared" si="0"/>
        <v>338142</v>
      </c>
      <c r="Z17" s="29">
        <f>+IF(X17&lt;&gt;0,+(Y17/X17)*100,0)</f>
        <v>-100</v>
      </c>
      <c r="AA17" s="30">
        <f>SUM(AA6:AA16)</f>
        <v>-1352586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-880000</v>
      </c>
      <c r="F26" s="20">
        <v>-880000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-219999</v>
      </c>
      <c r="Y26" s="20">
        <v>219999</v>
      </c>
      <c r="Z26" s="21">
        <v>-100</v>
      </c>
      <c r="AA26" s="22">
        <v>-880000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-880000</v>
      </c>
      <c r="F27" s="28">
        <f t="shared" si="1"/>
        <v>-880000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-219999</v>
      </c>
      <c r="Y27" s="28">
        <f t="shared" si="1"/>
        <v>219999</v>
      </c>
      <c r="Z27" s="29">
        <f>+IF(X27&lt;&gt;0,+(Y27/X27)*100,0)</f>
        <v>-100</v>
      </c>
      <c r="AA27" s="30">
        <f>SUM(AA21:AA26)</f>
        <v>-880000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-2751736</v>
      </c>
      <c r="F38" s="2">
        <f t="shared" si="3"/>
        <v>-2232586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-558141</v>
      </c>
      <c r="Y38" s="2">
        <f t="shared" si="3"/>
        <v>558141</v>
      </c>
      <c r="Z38" s="34">
        <f>+IF(X38&lt;&gt;0,+(Y38/X38)*100,0)</f>
        <v>-100</v>
      </c>
      <c r="AA38" s="35">
        <f>+AA17+AA27+AA36</f>
        <v>-2232586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-2751736</v>
      </c>
      <c r="F40" s="45">
        <f t="shared" si="4"/>
        <v>-2232586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-558141</v>
      </c>
      <c r="Y40" s="45">
        <f t="shared" si="4"/>
        <v>558141</v>
      </c>
      <c r="Z40" s="46">
        <f>+IF(X40&lt;&gt;0,+(Y40/X40)*100,0)</f>
        <v>-100</v>
      </c>
      <c r="AA40" s="47">
        <f t="shared" si="4"/>
        <v>-2232586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-25000000</v>
      </c>
      <c r="F14" s="20">
        <v>-25000000</v>
      </c>
      <c r="G14" s="20">
        <v>-2801843</v>
      </c>
      <c r="H14" s="20">
        <v>-3242855</v>
      </c>
      <c r="I14" s="20">
        <v>-5208333</v>
      </c>
      <c r="J14" s="20">
        <v>-11253031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-11253031</v>
      </c>
      <c r="X14" s="20">
        <v>-6249999</v>
      </c>
      <c r="Y14" s="20">
        <v>-5003032</v>
      </c>
      <c r="Z14" s="21">
        <v>80.048524807763968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-2801843</v>
      </c>
      <c r="H17" s="28">
        <f t="shared" si="0"/>
        <v>-3242855</v>
      </c>
      <c r="I17" s="28">
        <f t="shared" si="0"/>
        <v>-5208333</v>
      </c>
      <c r="J17" s="28">
        <f t="shared" si="0"/>
        <v>-11253031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-11253031</v>
      </c>
      <c r="X17" s="28">
        <f t="shared" si="0"/>
        <v>-6249999</v>
      </c>
      <c r="Y17" s="28">
        <f t="shared" si="0"/>
        <v>-5003032</v>
      </c>
      <c r="Z17" s="29">
        <f>+IF(X17&lt;&gt;0,+(Y17/X17)*100,0)</f>
        <v>80.048524807763968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-2801843</v>
      </c>
      <c r="H38" s="2">
        <f t="shared" si="3"/>
        <v>-3242855</v>
      </c>
      <c r="I38" s="2">
        <f t="shared" si="3"/>
        <v>-5208333</v>
      </c>
      <c r="J38" s="2">
        <f t="shared" si="3"/>
        <v>-11253031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-11253031</v>
      </c>
      <c r="X38" s="2">
        <f t="shared" si="3"/>
        <v>-6249999</v>
      </c>
      <c r="Y38" s="2">
        <f t="shared" si="3"/>
        <v>-5003032</v>
      </c>
      <c r="Z38" s="34">
        <f>+IF(X38&lt;&gt;0,+(Y38/X38)*100,0)</f>
        <v>80.048524807763968</v>
      </c>
      <c r="AA38" s="35">
        <f>+AA17+AA27+AA36</f>
        <v>-25000000</v>
      </c>
    </row>
    <row r="39" spans="1:27" ht="13.5" x14ac:dyDescent="0.25">
      <c r="A39" s="23" t="s">
        <v>60</v>
      </c>
      <c r="B39" s="17"/>
      <c r="C39" s="32">
        <v>-59741649</v>
      </c>
      <c r="D39" s="32"/>
      <c r="E39" s="33"/>
      <c r="F39" s="2"/>
      <c r="G39" s="2">
        <v>-59741649</v>
      </c>
      <c r="H39" s="2">
        <f>+G40+H60</f>
        <v>-62543492</v>
      </c>
      <c r="I39" s="2">
        <f>+H40+I60</f>
        <v>-65786347</v>
      </c>
      <c r="J39" s="2">
        <f>+G39</f>
        <v>-59741649</v>
      </c>
      <c r="K39" s="2">
        <f>+I40+K60</f>
        <v>-70994680</v>
      </c>
      <c r="L39" s="2">
        <f>+K40+L60</f>
        <v>-70994680</v>
      </c>
      <c r="M39" s="2">
        <f>+L40+M60</f>
        <v>-70994680</v>
      </c>
      <c r="N39" s="2">
        <f>+K39</f>
        <v>-70994680</v>
      </c>
      <c r="O39" s="2">
        <f>+M40+O60</f>
        <v>-70994680</v>
      </c>
      <c r="P39" s="2">
        <f>+O40+P60</f>
        <v>-70994680</v>
      </c>
      <c r="Q39" s="2">
        <f>+P40+Q60</f>
        <v>-70994680</v>
      </c>
      <c r="R39" s="2">
        <f>+O39</f>
        <v>-70994680</v>
      </c>
      <c r="S39" s="2">
        <f>+Q40+S60</f>
        <v>-70994680</v>
      </c>
      <c r="T39" s="2">
        <f>+S40+T60</f>
        <v>-70994680</v>
      </c>
      <c r="U39" s="2">
        <f>+T40+U60</f>
        <v>-70994680</v>
      </c>
      <c r="V39" s="2">
        <f>+S39</f>
        <v>-70994680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-59741649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-62543492</v>
      </c>
      <c r="H40" s="45">
        <f t="shared" si="4"/>
        <v>-65786347</v>
      </c>
      <c r="I40" s="45">
        <f t="shared" si="4"/>
        <v>-70994680</v>
      </c>
      <c r="J40" s="45">
        <f>+I40</f>
        <v>-70994680</v>
      </c>
      <c r="K40" s="45">
        <f t="shared" si="4"/>
        <v>-70994680</v>
      </c>
      <c r="L40" s="45">
        <f t="shared" si="4"/>
        <v>-70994680</v>
      </c>
      <c r="M40" s="45">
        <f t="shared" si="4"/>
        <v>-70994680</v>
      </c>
      <c r="N40" s="45">
        <f>+M40</f>
        <v>-70994680</v>
      </c>
      <c r="O40" s="45">
        <f t="shared" si="4"/>
        <v>-70994680</v>
      </c>
      <c r="P40" s="45">
        <f t="shared" si="4"/>
        <v>-70994680</v>
      </c>
      <c r="Q40" s="45">
        <f t="shared" si="4"/>
        <v>-70994680</v>
      </c>
      <c r="R40" s="45">
        <f>+Q40</f>
        <v>-70994680</v>
      </c>
      <c r="S40" s="45">
        <f t="shared" si="4"/>
        <v>-70994680</v>
      </c>
      <c r="T40" s="45">
        <f t="shared" si="4"/>
        <v>-70994680</v>
      </c>
      <c r="U40" s="45">
        <f t="shared" si="4"/>
        <v>-70994680</v>
      </c>
      <c r="V40" s="45">
        <f>+U40</f>
        <v>-70994680</v>
      </c>
      <c r="W40" s="45">
        <f>+V40</f>
        <v>-70994680</v>
      </c>
      <c r="X40" s="45">
        <f t="shared" si="4"/>
        <v>-6249999</v>
      </c>
      <c r="Y40" s="45">
        <f t="shared" si="4"/>
        <v>-64744681</v>
      </c>
      <c r="Z40" s="46">
        <f>+IF(X40&lt;&gt;0,+(Y40/X40)*100,0)</f>
        <v>1035.9150617464099</v>
      </c>
      <c r="AA40" s="47">
        <f t="shared" si="4"/>
        <v>-25000000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A87D0A-C33C-4B9E-8661-495720F7153F}"/>
</file>

<file path=customXml/itemProps2.xml><?xml version="1.0" encoding="utf-8"?>
<ds:datastoreItem xmlns:ds="http://schemas.openxmlformats.org/officeDocument/2006/customXml" ds:itemID="{36869661-89FD-4E72-8B8B-DB4164944903}"/>
</file>

<file path=customXml/itemProps3.xml><?xml version="1.0" encoding="utf-8"?>
<ds:datastoreItem xmlns:ds="http://schemas.openxmlformats.org/officeDocument/2006/customXml" ds:itemID="{90459CD0-3AB3-4D0A-9CC4-88DBFDC62C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2024-11-11T12:06:18Z</dcterms:created>
  <dcterms:modified xsi:type="dcterms:W3CDTF">2024-11-11T12:12:24Z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